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КИМ 10" sheetId="1" r:id="rId1"/>
    <sheet name="КИМ 10(2019)" sheetId="2" r:id="rId2"/>
    <sheet name="КИМ 10(2020)" sheetId="3" r:id="rId3"/>
    <sheet name="КИМ 10(2021)" sheetId="4" r:id="rId4"/>
    <sheet name="КИМ 10(2022)" sheetId="5" r:id="rId5"/>
    <sheet name="КИМ 10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'КИМ 10'!#REF!,'КИМ 10'!#REF!</definedName>
    <definedName name="Z_6E36EA37_049E_4FAE_B719_2847CD16F858_.wvu.Rows" localSheetId="0" hidden="1">'КИМ 10'!$42:$45</definedName>
    <definedName name="Z_73C0D023_21BD_4441_8EFA_957546C15799_.wvu.Cols" localSheetId="0" hidden="1">'КИМ 10'!#REF!,'КИМ 10'!#REF!</definedName>
    <definedName name="Z_73C0D023_21BD_4441_8EFA_957546C15799_.wvu.Rows" localSheetId="0" hidden="1">'КИМ 10'!$42:$45</definedName>
    <definedName name="_xlnm.Print_Area" localSheetId="0">'КИМ 10'!$A$1:$J$60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3" i="5" s="1"/>
  <c r="E4" i="5"/>
  <c r="F31" i="5" l="1"/>
  <c r="F56" i="5" s="1"/>
  <c r="F61" i="5" s="1"/>
  <c r="F64" i="5" s="1"/>
  <c r="F68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<sst xmlns="http://schemas.openxmlformats.org/spreadsheetml/2006/main" count="374" uniqueCount="97">
  <si>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</si>
  <si>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</si>
  <si>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</si>
  <si>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</si>
  <si>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</si>
  <si>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</si>
  <si>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</si>
  <si>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</si>
  <si>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</si>
  <si>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</si>
  <si>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</si>
  <si>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</si>
  <si>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</si>
  <si>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</si>
  <si>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</si>
  <si>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</si>
  <si>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</si>
  <si>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</si>
  <si>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</si>
  <si>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</si>
  <si>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</si>
  <si>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</si>
  <si>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</si>
  <si>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</si>
  <si>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</si>
  <si>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</si>
  <si>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</si>
  <si>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</si>
  <si>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</si>
  <si>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</si>
  <si>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</si>
  <si>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</si>
  <si>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</si>
  <si>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</si>
  <si>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</si>
  <si>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</si>
  <si>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</si>
  <si>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</si>
  <si>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КИМ 10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</si>
  <si>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</si>
  <si>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</si>
  <si>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</si>
  <si>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</si>
  <si>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</si>
  <si>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</si>
  <si>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</si>
  <si>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</si>
  <si>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</si>
  <si>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</si>
  <si>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</si>
  <si>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</si>
  <si>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Задолженность на 01.01.2018 г.</t>
  </si>
  <si>
    <t>Годовой отчет  управляющей организации ООО " УК Ворошиловского района"      за 2018 год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</si>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</sst>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33">
          <cell r="W133">
            <v>5818.6640181808389</v>
          </cell>
          <cell r="X133">
            <v>1176.8930094263426</v>
          </cell>
          <cell r="Y133">
            <v>5396.0155000000004</v>
          </cell>
          <cell r="AA133">
            <v>32445</v>
          </cell>
          <cell r="AB133">
            <v>7727.1732999999995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Y133">
            <v>19853.172030278092</v>
          </cell>
          <cell r="BB133">
            <v>0</v>
          </cell>
          <cell r="BC133">
            <v>0</v>
          </cell>
          <cell r="CN133">
            <v>8423.9804817751883</v>
          </cell>
          <cell r="CO133">
            <v>1726.5485389721302</v>
          </cell>
          <cell r="CP133">
            <v>0</v>
          </cell>
          <cell r="DB133">
            <v>0</v>
          </cell>
          <cell r="DG133">
            <v>7195.0662423007516</v>
          </cell>
          <cell r="DU133">
            <v>0</v>
          </cell>
          <cell r="DV133">
            <v>0</v>
          </cell>
          <cell r="DW133">
            <v>117.42</v>
          </cell>
          <cell r="EK133">
            <v>0</v>
          </cell>
          <cell r="EQ133">
            <v>448.0590366339531</v>
          </cell>
          <cell r="FB133">
            <v>50510.667448149848</v>
          </cell>
          <cell r="FC133">
            <v>10327.241930151098</v>
          </cell>
          <cell r="FD133">
            <v>194.00399999999999</v>
          </cell>
          <cell r="FL133">
            <v>0</v>
          </cell>
          <cell r="FS133">
            <v>16183.338449348263</v>
          </cell>
          <cell r="FX133">
            <v>25927.147499522125</v>
          </cell>
          <cell r="FY133">
            <v>5288.2531623447139</v>
          </cell>
          <cell r="FZ133">
            <v>0</v>
          </cell>
          <cell r="GG133">
            <v>574.42319999999995</v>
          </cell>
          <cell r="GL133">
            <v>8166.2110504657867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33">
          <cell r="W133">
            <v>16408.476956003524</v>
          </cell>
          <cell r="X133">
            <v>5053.4975077395975</v>
          </cell>
          <cell r="Y133">
            <v>19902.885699999999</v>
          </cell>
          <cell r="AK133">
            <v>0</v>
          </cell>
          <cell r="AV133">
            <v>15862</v>
          </cell>
          <cell r="AY133">
            <v>75992.263796204745</v>
          </cell>
          <cell r="BB133">
            <v>0</v>
          </cell>
          <cell r="BM133">
            <v>27570.010000000002</v>
          </cell>
          <cell r="BN133">
            <v>0</v>
          </cell>
          <cell r="CN133">
            <v>9672.4742721592556</v>
          </cell>
          <cell r="CO133">
            <v>2998.4670243693677</v>
          </cell>
          <cell r="CP133">
            <v>0</v>
          </cell>
          <cell r="DB133">
            <v>0</v>
          </cell>
          <cell r="DG133">
            <v>13982.33466245349</v>
          </cell>
          <cell r="DU133">
            <v>0</v>
          </cell>
          <cell r="DV133">
            <v>0</v>
          </cell>
          <cell r="DW133">
            <v>0</v>
          </cell>
          <cell r="EL133">
            <v>0</v>
          </cell>
          <cell r="EQ133">
            <v>0</v>
          </cell>
          <cell r="FB133">
            <v>51085.27213743249</v>
          </cell>
          <cell r="FC133">
            <v>32560.975939065669</v>
          </cell>
          <cell r="FD133">
            <v>324.36</v>
          </cell>
          <cell r="FL133">
            <v>0</v>
          </cell>
          <cell r="FS133">
            <v>17581.253484791338</v>
          </cell>
          <cell r="FX133">
            <v>16776.580608988246</v>
          </cell>
          <cell r="FY133">
            <v>9954.9682888208936</v>
          </cell>
          <cell r="FZ133">
            <v>0</v>
          </cell>
          <cell r="GG133">
            <v>574.42319999999995</v>
          </cell>
          <cell r="GL133">
            <v>5924.1102935274666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33">
          <cell r="W133">
            <v>69082.264244365579</v>
          </cell>
          <cell r="X133">
            <v>15661.057863177055</v>
          </cell>
          <cell r="Y133">
            <v>23962.393800000005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Y133">
            <v>290344.65618766035</v>
          </cell>
          <cell r="BB133">
            <v>0</v>
          </cell>
          <cell r="BC133">
            <v>0</v>
          </cell>
          <cell r="BM133">
            <v>1586.2</v>
          </cell>
          <cell r="CN133">
            <v>8760.2700323581139</v>
          </cell>
          <cell r="CO133">
            <v>2715.6837100310149</v>
          </cell>
          <cell r="CP133">
            <v>0</v>
          </cell>
          <cell r="DB133">
            <v>0</v>
          </cell>
          <cell r="DF133">
            <v>7978.7380386522691</v>
          </cell>
          <cell r="DU133">
            <v>24254.155034079173</v>
          </cell>
          <cell r="DV133">
            <v>6055.1184593518828</v>
          </cell>
          <cell r="DW133">
            <v>4176.9384</v>
          </cell>
          <cell r="EK133">
            <v>0</v>
          </cell>
          <cell r="EP133">
            <v>13845.793550905222</v>
          </cell>
          <cell r="FB133">
            <v>52496.97451963088</v>
          </cell>
          <cell r="FC133">
            <v>14425.440974151794</v>
          </cell>
          <cell r="FD133">
            <v>960.05460000000005</v>
          </cell>
          <cell r="FE133">
            <v>0</v>
          </cell>
          <cell r="FL133">
            <v>0</v>
          </cell>
          <cell r="FS133">
            <v>17130.773463350848</v>
          </cell>
          <cell r="FX133">
            <v>25572.518472347474</v>
          </cell>
          <cell r="FY133">
            <v>7027.2725311037284</v>
          </cell>
          <cell r="FZ133">
            <v>591.6</v>
          </cell>
          <cell r="GG133">
            <v>861.6959999999998</v>
          </cell>
          <cell r="GL133">
            <v>8307.6156689025065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33">
          <cell r="W133">
            <v>1073.9765769755729</v>
          </cell>
          <cell r="X133">
            <v>256.49699612915344</v>
          </cell>
          <cell r="Y133">
            <v>193.74299999999999</v>
          </cell>
          <cell r="Z133">
            <v>0</v>
          </cell>
          <cell r="AV133">
            <v>0</v>
          </cell>
          <cell r="AY133">
            <v>3986.4898539397336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CN133">
            <v>9472.5033283045996</v>
          </cell>
          <cell r="CO133">
            <v>2640.054987230194</v>
          </cell>
          <cell r="CP133">
            <v>0</v>
          </cell>
          <cell r="DB133">
            <v>0</v>
          </cell>
          <cell r="DG133">
            <v>8549.3800438233593</v>
          </cell>
          <cell r="DL133">
            <v>0</v>
          </cell>
          <cell r="DP133">
            <v>0</v>
          </cell>
          <cell r="DT133">
            <v>0</v>
          </cell>
          <cell r="DU133">
            <v>52191.443093659713</v>
          </cell>
          <cell r="DV133">
            <v>12192.604392183768</v>
          </cell>
          <cell r="DX133">
            <v>0</v>
          </cell>
          <cell r="DY133">
            <v>0</v>
          </cell>
          <cell r="DZ133">
            <v>0</v>
          </cell>
          <cell r="EA133">
            <v>0</v>
          </cell>
          <cell r="EB133">
            <v>0</v>
          </cell>
          <cell r="EC133">
            <v>0</v>
          </cell>
          <cell r="ED133">
            <v>0</v>
          </cell>
          <cell r="EE133">
            <v>0</v>
          </cell>
          <cell r="EF133">
            <v>0</v>
          </cell>
          <cell r="EG133">
            <v>0</v>
          </cell>
          <cell r="EH133">
            <v>0</v>
          </cell>
          <cell r="EI133">
            <v>0</v>
          </cell>
          <cell r="EJ133">
            <v>0</v>
          </cell>
          <cell r="EP133">
            <v>18614.070929715435</v>
          </cell>
          <cell r="EU133">
            <v>129465.04999999999</v>
          </cell>
          <cell r="EW133">
            <v>1653.8931</v>
          </cell>
          <cell r="EY133">
            <v>0</v>
          </cell>
          <cell r="FA133">
            <v>0</v>
          </cell>
          <cell r="FL133">
            <v>0</v>
          </cell>
          <cell r="FS133">
            <v>0</v>
          </cell>
          <cell r="FV133">
            <v>78462.02</v>
          </cell>
          <cell r="FZ133">
            <v>724.05059999999992</v>
          </cell>
          <cell r="GG133">
            <v>555.65159999999992</v>
          </cell>
          <cell r="GL133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33">
          <cell r="W133">
            <v>9041.0632035909766</v>
          </cell>
          <cell r="X133">
            <v>2202.0800326660365</v>
          </cell>
          <cell r="Y133">
            <v>10429.8109</v>
          </cell>
          <cell r="AV133">
            <v>13811.270000018452</v>
          </cell>
          <cell r="AW133">
            <v>0</v>
          </cell>
          <cell r="AY133">
            <v>9686.0569236470383</v>
          </cell>
          <cell r="CQ133">
            <v>16274.625737140392</v>
          </cell>
          <cell r="CR133">
            <v>3948.8136080195272</v>
          </cell>
          <cell r="CS133">
            <v>7133.547167800265</v>
          </cell>
          <cell r="DE133">
            <v>0</v>
          </cell>
          <cell r="DI133">
            <v>12795.637719214898</v>
          </cell>
          <cell r="DX133">
            <v>22932.757328670057</v>
          </cell>
          <cell r="DY133">
            <v>5408.2351276629106</v>
          </cell>
          <cell r="DZ133">
            <v>0</v>
          </cell>
          <cell r="EA133">
            <v>0</v>
          </cell>
          <cell r="ET133">
            <v>2813.9999999999995</v>
          </cell>
          <cell r="EU133">
            <v>9210.3567188701363</v>
          </cell>
          <cell r="EX133">
            <v>0</v>
          </cell>
          <cell r="EY133">
            <v>0</v>
          </cell>
          <cell r="EZ133">
            <v>0</v>
          </cell>
          <cell r="FB133">
            <v>0</v>
          </cell>
          <cell r="FQ133">
            <v>55656.899999999994</v>
          </cell>
          <cell r="FR133">
            <v>0</v>
          </cell>
          <cell r="GH133">
            <v>207927.07</v>
          </cell>
          <cell r="GK133">
            <v>871.08374999999967</v>
          </cell>
          <cell r="GL133">
            <v>0</v>
          </cell>
          <cell r="GN133">
            <v>0</v>
          </cell>
          <cell r="GO133">
            <v>0</v>
          </cell>
          <cell r="GP133">
            <v>0</v>
          </cell>
          <cell r="GQ133">
            <v>0</v>
          </cell>
          <cell r="GR133">
            <v>0</v>
          </cell>
          <cell r="GS133">
            <v>0</v>
          </cell>
          <cell r="GT133">
            <v>0</v>
          </cell>
          <cell r="GU133">
            <v>0</v>
          </cell>
          <cell r="GV133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33">
          <cell r="CQ133">
            <v>4469.6820170166056</v>
          </cell>
          <cell r="CR133">
            <v>1098.1628735228226</v>
          </cell>
          <cell r="CS133">
            <v>2513.7593621820847</v>
          </cell>
          <cell r="DI133">
            <v>3326.2105894698266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33">
          <cell r="W133">
            <v>22521.333298727805</v>
          </cell>
          <cell r="X133">
            <v>5496.8541794896018</v>
          </cell>
          <cell r="Y133">
            <v>9117.2819000000018</v>
          </cell>
          <cell r="AV133">
            <v>7.2060040522652331E-9</v>
          </cell>
          <cell r="AW133">
            <v>0</v>
          </cell>
          <cell r="AX133">
            <v>22414.066441782583</v>
          </cell>
          <cell r="CT133">
            <v>30470.7075</v>
          </cell>
          <cell r="ED133">
            <v>49560.55000000001</v>
          </cell>
          <cell r="EE133">
            <v>0</v>
          </cell>
          <cell r="EF133">
            <v>0</v>
          </cell>
          <cell r="EG133">
            <v>0</v>
          </cell>
          <cell r="FA133">
            <v>1547.6999999999998</v>
          </cell>
          <cell r="FB133">
            <v>0</v>
          </cell>
          <cell r="FE133">
            <v>0</v>
          </cell>
          <cell r="FF133">
            <v>0</v>
          </cell>
          <cell r="FH133">
            <v>0</v>
          </cell>
          <cell r="FX133">
            <v>0</v>
          </cell>
          <cell r="FY133">
            <v>0</v>
          </cell>
          <cell r="GO133">
            <v>271630.84000000003</v>
          </cell>
          <cell r="GP133">
            <v>26383.7</v>
          </cell>
          <cell r="GR133">
            <v>916.92179999999973</v>
          </cell>
          <cell r="GS133">
            <v>0</v>
          </cell>
          <cell r="GT133">
            <v>0</v>
          </cell>
          <cell r="GU133">
            <v>0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18" zoomScale="90" zoomScaleNormal="9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6.7109375" style="1" customWidth="1"/>
    <col min="9" max="16384" width="9.140625" style="1"/>
  </cols>
  <sheetData>
    <row r="1" spans="1:7" ht="18" customHeight="1" x14ac:dyDescent="0.2">
      <c r="A1" s="64" t="s">
        <v>52</v>
      </c>
      <c r="B1" s="64"/>
      <c r="C1" s="64"/>
      <c r="D1" s="64"/>
      <c r="E1" s="64"/>
      <c r="F1" s="64"/>
      <c r="G1" s="65"/>
    </row>
    <row r="2" spans="1:7" ht="21" customHeight="1" x14ac:dyDescent="0.2">
      <c r="A2" s="66" t="s">
        <v>38</v>
      </c>
      <c r="B2" s="67"/>
      <c r="C2" s="67"/>
      <c r="D2" s="67"/>
      <c r="E2" s="67"/>
      <c r="F2" s="67"/>
      <c r="G2" s="67"/>
    </row>
    <row r="3" spans="1:7" ht="14.25" hidden="1" customHeight="1" x14ac:dyDescent="0.2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7" ht="14.2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4.2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">
        <v>40</v>
      </c>
    </row>
    <row r="9" spans="1:7" ht="15.75" x14ac:dyDescent="0.25">
      <c r="A9" s="82" t="s">
        <v>8</v>
      </c>
      <c r="B9" s="83"/>
      <c r="C9" s="83"/>
      <c r="D9" s="84"/>
      <c r="E9" s="17">
        <f>SUM(E10:E14)</f>
        <v>746109.91999999993</v>
      </c>
      <c r="F9" s="17">
        <f t="shared" ref="F9:G9" si="0">SUM(F10:F14)</f>
        <v>711006.27</v>
      </c>
      <c r="G9" s="17">
        <f t="shared" si="0"/>
        <v>163578.75</v>
      </c>
    </row>
    <row r="10" spans="1:7" ht="13.15" customHeight="1" x14ac:dyDescent="0.25">
      <c r="A10" s="70" t="s">
        <v>9</v>
      </c>
      <c r="B10" s="71"/>
      <c r="C10" s="71"/>
      <c r="D10" s="72"/>
      <c r="E10" s="18">
        <v>382807.18</v>
      </c>
      <c r="F10" s="18">
        <v>354202.96</v>
      </c>
      <c r="G10" s="19">
        <v>111987.41</v>
      </c>
    </row>
    <row r="11" spans="1:7" ht="14.45" customHeight="1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3.9" customHeight="1" x14ac:dyDescent="0.25">
      <c r="A12" s="70" t="s">
        <v>11</v>
      </c>
      <c r="B12" s="71"/>
      <c r="C12" s="71"/>
      <c r="D12" s="72"/>
      <c r="E12" s="18">
        <v>62911.27</v>
      </c>
      <c r="F12" s="18">
        <v>58808.24</v>
      </c>
      <c r="G12" s="19">
        <v>10423.540000000001</v>
      </c>
    </row>
    <row r="13" spans="1:7" ht="13.5" customHeight="1" x14ac:dyDescent="0.25">
      <c r="A13" s="70" t="s">
        <v>12</v>
      </c>
      <c r="B13" s="71"/>
      <c r="C13" s="71"/>
      <c r="D13" s="72"/>
      <c r="E13" s="18">
        <v>123355.14</v>
      </c>
      <c r="F13" s="18">
        <v>114389.29</v>
      </c>
      <c r="G13" s="19">
        <v>21406.03</v>
      </c>
    </row>
    <row r="14" spans="1:7" ht="14.45" customHeight="1" x14ac:dyDescent="0.25">
      <c r="A14" s="63" t="s">
        <v>13</v>
      </c>
      <c r="B14" s="63"/>
      <c r="C14" s="63"/>
      <c r="D14" s="63"/>
      <c r="E14" s="18">
        <v>177036.33</v>
      </c>
      <c r="F14" s="18">
        <v>183605.78</v>
      </c>
      <c r="G14" s="19">
        <v>19761.77</v>
      </c>
    </row>
    <row r="15" spans="1:7" ht="15.75" x14ac:dyDescent="0.25">
      <c r="A15" s="73" t="s">
        <v>41</v>
      </c>
      <c r="B15" s="74"/>
      <c r="C15" s="74"/>
      <c r="D15" s="75"/>
      <c r="E15" s="17">
        <f>SUM(E16:E19)</f>
        <v>473581.02</v>
      </c>
      <c r="F15" s="17">
        <f t="shared" ref="F15:G15" si="1">SUM(F16:F19)</f>
        <v>475366.98000000004</v>
      </c>
      <c r="G15" s="17">
        <f t="shared" si="1"/>
        <v>62287.87</v>
      </c>
    </row>
    <row r="16" spans="1:7" ht="33.6" customHeight="1" x14ac:dyDescent="0.25">
      <c r="A16" s="76" t="s">
        <v>43</v>
      </c>
      <c r="B16" s="77"/>
      <c r="C16" s="77"/>
      <c r="D16" s="78"/>
      <c r="E16" s="18">
        <v>458876.36</v>
      </c>
      <c r="F16" s="18">
        <v>462627.52</v>
      </c>
      <c r="G16" s="19">
        <v>60474.73</v>
      </c>
    </row>
    <row r="17" spans="1:13" ht="15.75" x14ac:dyDescent="0.25">
      <c r="A17" s="63" t="s">
        <v>44</v>
      </c>
      <c r="B17" s="63"/>
      <c r="C17" s="63"/>
      <c r="D17" s="63"/>
      <c r="E17" s="18">
        <v>766.32</v>
      </c>
      <c r="F17" s="18">
        <v>712.89</v>
      </c>
      <c r="G17" s="19">
        <v>131.16999999999999</v>
      </c>
    </row>
    <row r="18" spans="1:13" ht="15.75" x14ac:dyDescent="0.25">
      <c r="A18" s="63" t="s">
        <v>45</v>
      </c>
      <c r="B18" s="63"/>
      <c r="C18" s="63"/>
      <c r="D18" s="63"/>
      <c r="E18" s="18"/>
      <c r="F18" s="18"/>
      <c r="G18" s="19"/>
    </row>
    <row r="19" spans="1:13" ht="15.75" x14ac:dyDescent="0.25">
      <c r="A19" s="63" t="s">
        <v>46</v>
      </c>
      <c r="B19" s="63"/>
      <c r="C19" s="63"/>
      <c r="D19" s="63"/>
      <c r="E19" s="18">
        <v>13938.34</v>
      </c>
      <c r="F19" s="18">
        <v>12026.57</v>
      </c>
      <c r="G19" s="19">
        <v>1681.97</v>
      </c>
    </row>
    <row r="20" spans="1:13" ht="15.75" x14ac:dyDescent="0.25">
      <c r="A20" s="85" t="s">
        <v>14</v>
      </c>
      <c r="B20" s="85"/>
      <c r="C20" s="85"/>
      <c r="D20" s="85"/>
      <c r="E20" s="18"/>
      <c r="F20" s="18"/>
      <c r="G20" s="19"/>
    </row>
    <row r="21" spans="1:13" ht="15.75" x14ac:dyDescent="0.25">
      <c r="A21" s="63" t="s">
        <v>15</v>
      </c>
      <c r="B21" s="63"/>
      <c r="C21" s="63"/>
      <c r="D21" s="63"/>
      <c r="E21" s="18">
        <v>1663.2</v>
      </c>
      <c r="F21" s="18">
        <v>1947.18</v>
      </c>
      <c r="G21" s="19">
        <v>136.05000000000001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86" t="s">
        <v>51</v>
      </c>
      <c r="B24" s="86"/>
      <c r="C24" s="86"/>
      <c r="D24" s="86"/>
      <c r="E24" s="86"/>
      <c r="F24" s="18">
        <v>-100263.95783236338</v>
      </c>
      <c r="G24" s="20"/>
    </row>
    <row r="25" spans="1:13" ht="15.75" customHeight="1" x14ac:dyDescent="0.2">
      <c r="A25" s="87" t="s">
        <v>30</v>
      </c>
      <c r="B25" s="88"/>
      <c r="C25" s="88"/>
      <c r="D25" s="88"/>
      <c r="E25" s="89"/>
      <c r="F25" s="96">
        <f>SUM(F27:F31)</f>
        <v>72416.917857885273</v>
      </c>
    </row>
    <row r="26" spans="1:13" ht="28.5" customHeight="1" x14ac:dyDescent="0.2">
      <c r="A26" s="90"/>
      <c r="B26" s="91"/>
      <c r="C26" s="91"/>
      <c r="D26" s="91"/>
      <c r="E26" s="92"/>
      <c r="F26" s="97"/>
    </row>
    <row r="27" spans="1:13" ht="15.75" hidden="1" x14ac:dyDescent="0.25">
      <c r="A27" s="93" t="s">
        <v>16</v>
      </c>
      <c r="B27" s="94"/>
      <c r="C27" s="94"/>
      <c r="D27" s="94"/>
      <c r="E27" s="95"/>
      <c r="F27" s="26">
        <f>'[1]УК ВР декабрь нар'!W133</f>
        <v>5818.6640181808389</v>
      </c>
      <c r="M27" s="34"/>
    </row>
    <row r="28" spans="1:13" ht="15.75" hidden="1" x14ac:dyDescent="0.25">
      <c r="A28" s="93" t="s">
        <v>31</v>
      </c>
      <c r="B28" s="94"/>
      <c r="C28" s="94"/>
      <c r="D28" s="94"/>
      <c r="E28" s="95"/>
      <c r="F28" s="26">
        <f>'[1]УК ВР декабрь нар'!X133</f>
        <v>1176.8930094263426</v>
      </c>
    </row>
    <row r="29" spans="1:13" ht="15.75" hidden="1" x14ac:dyDescent="0.25">
      <c r="A29" s="93" t="s">
        <v>18</v>
      </c>
      <c r="B29" s="94"/>
      <c r="C29" s="94"/>
      <c r="D29" s="94"/>
      <c r="E29" s="95"/>
      <c r="F29" s="26">
        <f>'[1]УК ВР декабрь нар'!Y133</f>
        <v>5396.0155000000004</v>
      </c>
    </row>
    <row r="30" spans="1:13" ht="15.75" hidden="1" x14ac:dyDescent="0.25">
      <c r="A30" s="93" t="s">
        <v>19</v>
      </c>
      <c r="B30" s="94"/>
      <c r="C30" s="94"/>
      <c r="D30" s="94"/>
      <c r="E30" s="95"/>
      <c r="F30" s="26">
        <f>'[1]УК ВР декабрь нар'!AA133+'[1]УК ВР декабрь нар'!AB133+'[1]УК ВР декабрь нар'!AC133+'[1]УК ВР декабрь нар'!AD133+'[1]УК ВР декабрь нар'!AE133+'[1]УК ВР декабрь нар'!AF133+'[1]УК ВР декабрь нар'!AG133+'[1]УК ВР декабрь нар'!AH133+'[1]УК ВР декабрь нар'!AJ133+'[1]УК ВР декабрь нар'!AL133+'[1]УК ВР декабрь нар'!AN133+'[1]УК ВР декабрь нар'!AO133+'[1]УК ВР декабрь нар'!AP133+'[1]УК ВР декабрь нар'!AQ133+'[1]УК ВР декабрь нар'!AR133+'[1]УК ВР декабрь нар'!AT133</f>
        <v>40172.173300000002</v>
      </c>
    </row>
    <row r="31" spans="1:13" ht="36.75" hidden="1" customHeight="1" x14ac:dyDescent="0.25">
      <c r="A31" s="99" t="s">
        <v>32</v>
      </c>
      <c r="B31" s="100"/>
      <c r="C31" s="100"/>
      <c r="D31" s="100"/>
      <c r="E31" s="101"/>
      <c r="F31" s="26">
        <f>'[1]УК ВР декабрь нар'!AY133</f>
        <v>19853.172030278092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96">
        <f>SUM(F34:F38)+16560</f>
        <v>34471.074299682019</v>
      </c>
    </row>
    <row r="33" spans="1:13" ht="33" customHeight="1" x14ac:dyDescent="0.2">
      <c r="A33" s="90"/>
      <c r="B33" s="91"/>
      <c r="C33" s="91"/>
      <c r="D33" s="91"/>
      <c r="E33" s="92"/>
      <c r="F33" s="97"/>
    </row>
    <row r="34" spans="1:13" ht="15.75" hidden="1" x14ac:dyDescent="0.25">
      <c r="A34" s="98" t="s">
        <v>16</v>
      </c>
      <c r="B34" s="98"/>
      <c r="C34" s="98"/>
      <c r="D34" s="98"/>
      <c r="E34" s="98"/>
      <c r="F34" s="26">
        <f>'[1]УК ВР декабрь нар'!CN133+'[1]УК ВР декабрь нар'!DU133</f>
        <v>8423.9804817751883</v>
      </c>
      <c r="M34" s="34"/>
    </row>
    <row r="35" spans="1:13" ht="15.75" hidden="1" x14ac:dyDescent="0.25">
      <c r="A35" s="98" t="s">
        <v>31</v>
      </c>
      <c r="B35" s="98"/>
      <c r="C35" s="98"/>
      <c r="D35" s="98"/>
      <c r="E35" s="98"/>
      <c r="F35" s="26">
        <f>'[1]УК ВР декабрь нар'!CO133+'[1]УК ВР декабрь нар'!DV133</f>
        <v>1726.5485389721302</v>
      </c>
    </row>
    <row r="36" spans="1:13" ht="15.75" hidden="1" x14ac:dyDescent="0.25">
      <c r="A36" s="98" t="s">
        <v>18</v>
      </c>
      <c r="B36" s="98"/>
      <c r="C36" s="98"/>
      <c r="D36" s="98"/>
      <c r="E36" s="98"/>
      <c r="F36" s="26">
        <f>'[1]УК ВР декабрь нар'!CP133+'[1]УК ВР декабрь нар'!DW133</f>
        <v>117.42</v>
      </c>
    </row>
    <row r="37" spans="1:13" ht="15.75" hidden="1" x14ac:dyDescent="0.25">
      <c r="A37" s="98" t="s">
        <v>19</v>
      </c>
      <c r="B37" s="98"/>
      <c r="C37" s="98"/>
      <c r="D37" s="98"/>
      <c r="E37" s="98"/>
      <c r="F37" s="26">
        <f>'[1]УК ВР декабрь нар'!AI133+'[1]УК ВР декабрь нар'!AJ133+'[1]УК ВР декабрь нар'!AS133+'[1]УК ВР декабрь нар'!BC133+'[1]УК ВР декабрь нар'!DB133+'[1]УК ВР декабрь нар'!EK133+'[1]УК ВР декабрь нар'!AM133</f>
        <v>0</v>
      </c>
    </row>
    <row r="38" spans="1:13" ht="39.75" hidden="1" customHeight="1" x14ac:dyDescent="0.25">
      <c r="A38" s="99" t="s">
        <v>34</v>
      </c>
      <c r="B38" s="102"/>
      <c r="C38" s="102"/>
      <c r="D38" s="102"/>
      <c r="E38" s="103"/>
      <c r="F38" s="26">
        <f>'[1]УК ВР декабрь нар'!DG133+'[1]УК ВР декабрь нар'!EQ133</f>
        <v>7643.1252789347045</v>
      </c>
    </row>
    <row r="39" spans="1:13" ht="32.450000000000003" customHeight="1" x14ac:dyDescent="0.25">
      <c r="A39" s="104" t="s">
        <v>35</v>
      </c>
      <c r="B39" s="105"/>
      <c r="C39" s="105"/>
      <c r="D39" s="105"/>
      <c r="E39" s="106"/>
      <c r="F39" s="27">
        <f>SUM(F40:F48)+35904.3</f>
        <v>153075.58673998184</v>
      </c>
    </row>
    <row r="40" spans="1:13" ht="15.75" hidden="1" x14ac:dyDescent="0.25">
      <c r="A40" s="107" t="s">
        <v>20</v>
      </c>
      <c r="B40" s="108"/>
      <c r="C40" s="108"/>
      <c r="D40" s="108"/>
      <c r="E40" s="109"/>
      <c r="F40" s="26">
        <f>'[1]УК ВР декабрь нар'!FB133+'[1]УК ВР декабрь нар'!FX133</f>
        <v>76437.81494767197</v>
      </c>
      <c r="M40" s="34"/>
    </row>
    <row r="41" spans="1:13" ht="15.75" hidden="1" x14ac:dyDescent="0.25">
      <c r="A41" s="93" t="s">
        <v>31</v>
      </c>
      <c r="B41" s="94"/>
      <c r="C41" s="94"/>
      <c r="D41" s="94"/>
      <c r="E41" s="94"/>
      <c r="F41" s="26">
        <f>'[1]УК ВР декабрь нар'!FC133+'[1]УК ВР декабрь нар'!FY133</f>
        <v>15615.495092495812</v>
      </c>
    </row>
    <row r="42" spans="1:13" ht="15.6" hidden="1" customHeight="1" x14ac:dyDescent="0.25">
      <c r="A42" s="98" t="s">
        <v>21</v>
      </c>
      <c r="B42" s="98"/>
      <c r="C42" s="98"/>
      <c r="D42" s="98"/>
      <c r="E42" s="93"/>
      <c r="F42" s="26"/>
    </row>
    <row r="43" spans="1:13" ht="15.6" hidden="1" customHeight="1" x14ac:dyDescent="0.25">
      <c r="A43" s="93" t="s">
        <v>17</v>
      </c>
      <c r="B43" s="94"/>
      <c r="C43" s="94"/>
      <c r="D43" s="94"/>
      <c r="E43" s="94"/>
      <c r="F43" s="26"/>
    </row>
    <row r="44" spans="1:13" ht="15.6" hidden="1" customHeight="1" x14ac:dyDescent="0.25">
      <c r="A44" s="98" t="s">
        <v>22</v>
      </c>
      <c r="B44" s="98"/>
      <c r="C44" s="98"/>
      <c r="D44" s="98"/>
      <c r="E44" s="93"/>
      <c r="F44" s="26"/>
    </row>
    <row r="45" spans="1:13" ht="15.6" hidden="1" customHeight="1" x14ac:dyDescent="0.25">
      <c r="A45" s="93" t="s">
        <v>17</v>
      </c>
      <c r="B45" s="94"/>
      <c r="C45" s="94"/>
      <c r="D45" s="94"/>
      <c r="E45" s="94"/>
      <c r="F45" s="26"/>
    </row>
    <row r="46" spans="1:13" ht="15.75" hidden="1" x14ac:dyDescent="0.25">
      <c r="A46" s="98" t="s">
        <v>18</v>
      </c>
      <c r="B46" s="98"/>
      <c r="C46" s="98"/>
      <c r="D46" s="98"/>
      <c r="E46" s="93"/>
      <c r="F46" s="26">
        <f>'[1]УК ВР декабрь нар'!FD133+'[1]УК ВР декабрь нар'!FZ133</f>
        <v>194.00399999999999</v>
      </c>
    </row>
    <row r="47" spans="1:13" ht="15.75" hidden="1" x14ac:dyDescent="0.25">
      <c r="A47" s="93" t="s">
        <v>19</v>
      </c>
      <c r="B47" s="94"/>
      <c r="C47" s="94"/>
      <c r="D47" s="94"/>
      <c r="E47" s="94"/>
      <c r="F47" s="26">
        <f>'[1]УК ВР декабрь нар'!GG133+'[1]УК ВР декабрь нар'!FL133+'[1]УК ВР декабрь нар'!BB133+'[1]УК ВР декабрь нар'!AK133</f>
        <v>574.42319999999995</v>
      </c>
    </row>
    <row r="48" spans="1:13" ht="43.5" hidden="1" customHeight="1" x14ac:dyDescent="0.25">
      <c r="A48" s="99" t="s">
        <v>36</v>
      </c>
      <c r="B48" s="102"/>
      <c r="C48" s="102"/>
      <c r="D48" s="102"/>
      <c r="E48" s="103"/>
      <c r="F48" s="26">
        <f>'[1]УК ВР декабрь нар'!FS133+'[1]УК ВР декабрь нар'!GL133</f>
        <v>24349.549499814049</v>
      </c>
    </row>
    <row r="49" spans="1:12" ht="15.6" hidden="1" customHeight="1" x14ac:dyDescent="0.25">
      <c r="A49" s="104" t="s">
        <v>37</v>
      </c>
      <c r="B49" s="94"/>
      <c r="C49" s="94"/>
      <c r="D49" s="94"/>
      <c r="E49" s="95"/>
      <c r="F49" s="33"/>
    </row>
    <row r="50" spans="1:12" ht="15.75" x14ac:dyDescent="0.25">
      <c r="A50" s="111" t="s">
        <v>47</v>
      </c>
      <c r="B50" s="112"/>
      <c r="C50" s="112"/>
      <c r="D50" s="112"/>
      <c r="E50" s="113"/>
      <c r="F50" s="27">
        <f>F25+F32+F39+F49</f>
        <v>259963.57889754913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69681.53</v>
      </c>
    </row>
    <row r="52" spans="1:12" ht="15.75" x14ac:dyDescent="0.25">
      <c r="A52" s="93" t="s">
        <v>23</v>
      </c>
      <c r="B52" s="94"/>
      <c r="C52" s="94"/>
      <c r="D52" s="94"/>
      <c r="E52" s="94"/>
      <c r="F52" s="26">
        <v>27375.040000000001</v>
      </c>
    </row>
    <row r="53" spans="1:12" ht="15.75" x14ac:dyDescent="0.25">
      <c r="A53" s="93" t="s">
        <v>24</v>
      </c>
      <c r="B53" s="94"/>
      <c r="C53" s="94"/>
      <c r="D53" s="94"/>
      <c r="E53" s="94"/>
      <c r="F53" s="26">
        <v>42306.49</v>
      </c>
    </row>
    <row r="54" spans="1:12" ht="18" hidden="1" customHeight="1" x14ac:dyDescent="0.25">
      <c r="A54" s="107" t="s">
        <v>25</v>
      </c>
      <c r="B54" s="108"/>
      <c r="C54" s="108"/>
      <c r="D54" s="108"/>
      <c r="E54" s="109"/>
      <c r="F54" s="26">
        <v>0</v>
      </c>
    </row>
    <row r="55" spans="1:12" ht="15.75" x14ac:dyDescent="0.25">
      <c r="A55" s="114" t="s">
        <v>49</v>
      </c>
      <c r="B55" s="114"/>
      <c r="C55" s="114"/>
      <c r="D55" s="114"/>
      <c r="E55" s="114"/>
      <c r="F55" s="27">
        <f>F50+F51</f>
        <v>329645.1088975491</v>
      </c>
      <c r="L55" s="20"/>
    </row>
    <row r="56" spans="1:12" ht="15.75" x14ac:dyDescent="0.25">
      <c r="A56" s="86" t="s">
        <v>26</v>
      </c>
      <c r="B56" s="86"/>
      <c r="C56" s="86"/>
      <c r="D56" s="86"/>
      <c r="E56" s="86"/>
      <c r="F56" s="28">
        <f>E16</f>
        <v>458876.36</v>
      </c>
    </row>
    <row r="57" spans="1:12" ht="15.75" x14ac:dyDescent="0.25">
      <c r="A57" s="86" t="s">
        <v>27</v>
      </c>
      <c r="B57" s="86"/>
      <c r="C57" s="86"/>
      <c r="D57" s="86"/>
      <c r="E57" s="86"/>
      <c r="F57" s="27">
        <f>F16</f>
        <v>462627.52</v>
      </c>
      <c r="H57" s="29"/>
    </row>
    <row r="58" spans="1:12" ht="15.75" x14ac:dyDescent="0.25">
      <c r="A58" s="110" t="s">
        <v>28</v>
      </c>
      <c r="B58" s="110"/>
      <c r="C58" s="110"/>
      <c r="D58" s="110"/>
      <c r="E58" s="110"/>
      <c r="F58" s="27">
        <f>F24+F56-F55</f>
        <v>28967.29327008751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53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'КИМ 10'!A2:G2</f>
        <v>перед собственниками дома по адресу: ул. КИМ 10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'КИМ 10'!G6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'КИМ 10'!G8</f>
        <v>задолженность с нарастающим итогом с - 01.01.2011г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353908.52</v>
      </c>
      <c r="F9" s="17">
        <f t="shared" ref="F9:G9" si="0">SUM(F10:F15)</f>
        <v>450103.72000000003</v>
      </c>
      <c r="G9" s="17">
        <f t="shared" si="0"/>
        <v>67383.55</v>
      </c>
    </row>
    <row r="10" spans="1:7" ht="15.75" x14ac:dyDescent="0.25">
      <c r="A10" s="70" t="s">
        <v>9</v>
      </c>
      <c r="B10" s="71"/>
      <c r="C10" s="71"/>
      <c r="D10" s="72"/>
      <c r="E10" s="18">
        <v>159828.32999999999</v>
      </c>
      <c r="F10" s="18">
        <v>244580.76</v>
      </c>
      <c r="G10" s="19">
        <v>27234.98</v>
      </c>
    </row>
    <row r="11" spans="1:7" ht="15.75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5.75" x14ac:dyDescent="0.25">
      <c r="A12" s="70" t="s">
        <v>11</v>
      </c>
      <c r="B12" s="71"/>
      <c r="C12" s="71"/>
      <c r="D12" s="72"/>
      <c r="E12" s="18">
        <v>63205.42</v>
      </c>
      <c r="F12" s="18">
        <v>63479.71</v>
      </c>
      <c r="G12" s="19">
        <v>10149.25</v>
      </c>
    </row>
    <row r="13" spans="1:7" ht="15.75" x14ac:dyDescent="0.25">
      <c r="A13" s="70" t="s">
        <v>12</v>
      </c>
      <c r="B13" s="71"/>
      <c r="C13" s="71"/>
      <c r="D13" s="72"/>
      <c r="E13" s="18">
        <v>120607.44</v>
      </c>
      <c r="F13" s="18">
        <v>120910.81</v>
      </c>
      <c r="G13" s="19">
        <v>21102.66</v>
      </c>
    </row>
    <row r="14" spans="1:7" ht="15.75" x14ac:dyDescent="0.25">
      <c r="A14" s="63" t="s">
        <v>13</v>
      </c>
      <c r="B14" s="63"/>
      <c r="C14" s="63"/>
      <c r="D14" s="63"/>
      <c r="E14" s="18">
        <v>0</v>
      </c>
      <c r="F14" s="18">
        <v>10876.56</v>
      </c>
      <c r="G14" s="19">
        <v>8885.2099999999991</v>
      </c>
    </row>
    <row r="15" spans="1:7" ht="15.75" x14ac:dyDescent="0.25">
      <c r="A15" s="70" t="s">
        <v>68</v>
      </c>
      <c r="B15" s="71"/>
      <c r="C15" s="71"/>
      <c r="D15" s="72"/>
      <c r="E15" s="18">
        <v>10267.33</v>
      </c>
      <c r="F15" s="18">
        <v>10255.879999999999</v>
      </c>
      <c r="G15" s="19">
        <v>11.45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583573.77</v>
      </c>
      <c r="F16" s="17">
        <f>SUM(F17:F20)</f>
        <v>628833.82999999996</v>
      </c>
      <c r="G16" s="17">
        <f>SUM(G17:G20)</f>
        <v>56426.03</v>
      </c>
    </row>
    <row r="17" spans="1:12" ht="15.75" x14ac:dyDescent="0.25">
      <c r="A17" s="115" t="s">
        <v>43</v>
      </c>
      <c r="B17" s="116"/>
      <c r="C17" s="116"/>
      <c r="D17" s="117"/>
      <c r="E17" s="18">
        <v>564160.93000000005</v>
      </c>
      <c r="F17" s="18">
        <v>610568.99</v>
      </c>
      <c r="G17" s="19">
        <v>53464.89</v>
      </c>
    </row>
    <row r="18" spans="1:12" ht="15.75" x14ac:dyDescent="0.25">
      <c r="A18" s="63" t="s">
        <v>55</v>
      </c>
      <c r="B18" s="63"/>
      <c r="C18" s="63"/>
      <c r="D18" s="63"/>
      <c r="E18" s="18">
        <v>974.32</v>
      </c>
      <c r="F18" s="18">
        <v>946.71</v>
      </c>
      <c r="G18" s="19">
        <v>158.78</v>
      </c>
    </row>
    <row r="19" spans="1:12" ht="15.75" x14ac:dyDescent="0.25">
      <c r="A19" s="63" t="s">
        <v>56</v>
      </c>
      <c r="B19" s="63"/>
      <c r="C19" s="63"/>
      <c r="D19" s="63"/>
      <c r="E19" s="18"/>
      <c r="F19" s="18"/>
      <c r="G19" s="19"/>
    </row>
    <row r="20" spans="1:12" ht="15.75" x14ac:dyDescent="0.25">
      <c r="A20" s="63" t="s">
        <v>57</v>
      </c>
      <c r="B20" s="63"/>
      <c r="C20" s="63"/>
      <c r="D20" s="63"/>
      <c r="E20" s="18">
        <v>18438.52</v>
      </c>
      <c r="F20" s="18">
        <v>17318.13</v>
      </c>
      <c r="G20" s="19">
        <v>2802.36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970.2</v>
      </c>
      <c r="F21" s="17">
        <f>SUM(F22)</f>
        <v>1133.6300000000001</v>
      </c>
      <c r="G21" s="17">
        <f>SUM(G22)</f>
        <v>-27.38</v>
      </c>
    </row>
    <row r="22" spans="1:12" ht="15.75" x14ac:dyDescent="0.25">
      <c r="A22" s="63" t="s">
        <v>15</v>
      </c>
      <c r="B22" s="63"/>
      <c r="C22" s="63"/>
      <c r="D22" s="63"/>
      <c r="E22" s="18">
        <v>970.2</v>
      </c>
      <c r="F22" s="18">
        <v>1133.6300000000001</v>
      </c>
      <c r="G22" s="19">
        <v>-27.38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6" t="s">
        <v>59</v>
      </c>
      <c r="B25" s="86"/>
      <c r="C25" s="86"/>
      <c r="D25" s="86"/>
      <c r="E25" s="86"/>
      <c r="F25" s="39">
        <f>'КИМ 10'!F58</f>
        <v>28967.29327008751</v>
      </c>
      <c r="G25" s="20"/>
    </row>
    <row r="26" spans="1:12" ht="13.15" customHeight="1" x14ac:dyDescent="0.2">
      <c r="A26" s="87" t="s">
        <v>60</v>
      </c>
      <c r="B26" s="88"/>
      <c r="C26" s="88"/>
      <c r="D26" s="88"/>
      <c r="E26" s="89"/>
      <c r="F26" s="96">
        <f>SUM(F28:F32)</f>
        <v>133219.12395994787</v>
      </c>
    </row>
    <row r="27" spans="1:12" ht="13.15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6">
        <f>'[2]УК ВР декабрь нар'!W133</f>
        <v>16408.476956003524</v>
      </c>
      <c r="L28" s="34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6">
        <f>'[2]УК ВР декабрь нар'!X133</f>
        <v>5053.4975077395975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6">
        <f>'[2]УК ВР декабрь нар'!Y133</f>
        <v>19902.885699999999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6">
        <f>'[2]УК ВР декабрь нар'!AV133+'[2]УК ВР декабрь нар'!BN133</f>
        <v>15862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6">
        <f>'[2]УК ВР декабрь нар'!AY133</f>
        <v>75992.263796204745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96">
        <f>SUM(F35:F39)+24122.19</f>
        <v>78345.475958982119</v>
      </c>
    </row>
    <row r="34" spans="1:12" ht="13.15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6">
        <f>'[2]УК ВР декабрь нар'!CN133+'[2]УК ВР декабрь нар'!DU133</f>
        <v>9672.4742721592556</v>
      </c>
      <c r="L35" s="34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6">
        <f>'[2]УК ВР декабрь нар'!CO133+'[2]УК ВР декабрь нар'!DV133</f>
        <v>2998.4670243693677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6">
        <f>'[2]УК ВР декабрь нар'!CP133+'[2]УК ВР декабрь нар'!DW133</f>
        <v>0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6">
        <f>'[2]УК ВР декабрь нар'!BM133+'[2]УК ВР декабрь нар'!DB133+'[2]УК ВР декабрь нар'!EL133</f>
        <v>27570.010000000002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6">
        <f>'[2]УК ВР декабрь нар'!DG133+'[2]УК ВР декабрь нар'!EQ133</f>
        <v>13982.33466245349</v>
      </c>
    </row>
    <row r="40" spans="1:12" ht="15.75" x14ac:dyDescent="0.25">
      <c r="A40" s="104" t="s">
        <v>35</v>
      </c>
      <c r="B40" s="105"/>
      <c r="C40" s="105"/>
      <c r="D40" s="105"/>
      <c r="E40" s="106"/>
      <c r="F40" s="27">
        <f>SUM(F41:F49)</f>
        <v>134781.94395262611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6">
        <f>'[2]УК ВР декабрь нар'!FB133+'[2]УК ВР декабрь нар'!FX133</f>
        <v>67861.852746420744</v>
      </c>
      <c r="L41" s="34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6">
        <f>'[2]УК ВР декабрь нар'!FC133+'[2]УК ВР декабрь нар'!FY133</f>
        <v>42515.944227886561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6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6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6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6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6">
        <f>'[2]УК ВР декабрь нар'!FD133+'[2]УК ВР декабрь нар'!FZ133</f>
        <v>324.36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6">
        <f>'[2]УК ВР декабрь нар'!GG133+'[2]УК ВР декабрь нар'!FL133+'[2]УК ВР декабрь нар'!BB133+'[2]УК ВР декабрь нар'!AK133</f>
        <v>574.42319999999995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6">
        <f>'[2]УК ВР декабрь нар'!FS133+'[2]УК ВР декабрь нар'!GL133</f>
        <v>23505.363778318802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3"/>
    </row>
    <row r="51" spans="1:15" ht="15.75" x14ac:dyDescent="0.25">
      <c r="A51" s="111" t="s">
        <v>65</v>
      </c>
      <c r="B51" s="112"/>
      <c r="C51" s="112"/>
      <c r="D51" s="112"/>
      <c r="E51" s="113"/>
      <c r="F51" s="27">
        <f>F26+F33+F40+F50</f>
        <v>346346.54387155606</v>
      </c>
      <c r="K51" s="20"/>
    </row>
    <row r="52" spans="1:15" ht="15.75" x14ac:dyDescent="0.25">
      <c r="A52" s="32" t="s">
        <v>66</v>
      </c>
      <c r="B52" s="36"/>
      <c r="C52" s="36"/>
      <c r="D52" s="36"/>
      <c r="E52" s="36"/>
      <c r="F52" s="27">
        <f>F53+F54+F55</f>
        <v>63232.99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17783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45449.99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409579.53387155605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564160.93000000005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610568.99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183548.68939853145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69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'КИМ 10'!A2:G2</f>
        <v>перед собственниками дома по адресу: ул. КИМ 10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'КИМ 10'!G6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'КИМ 10'!G8</f>
        <v>задолженность с нарастающим итогом с - 01.01.2011г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160591.28999999998</v>
      </c>
      <c r="F9" s="17">
        <f t="shared" ref="F9:G9" si="0">SUM(F10:F15)</f>
        <v>170378.42</v>
      </c>
      <c r="G9" s="17">
        <f t="shared" si="0"/>
        <v>57596.419999999991</v>
      </c>
    </row>
    <row r="10" spans="1:7" ht="15.75" x14ac:dyDescent="0.25">
      <c r="A10" s="70" t="s">
        <v>9</v>
      </c>
      <c r="B10" s="71"/>
      <c r="C10" s="71"/>
      <c r="D10" s="72"/>
      <c r="E10" s="18">
        <v>0</v>
      </c>
      <c r="F10" s="18">
        <v>7669.02</v>
      </c>
      <c r="G10" s="19">
        <v>19565.96</v>
      </c>
    </row>
    <row r="11" spans="1:7" ht="15.75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5.75" x14ac:dyDescent="0.25">
      <c r="A12" s="70" t="s">
        <v>11</v>
      </c>
      <c r="B12" s="71"/>
      <c r="C12" s="71"/>
      <c r="D12" s="72"/>
      <c r="E12" s="18">
        <v>55579.5</v>
      </c>
      <c r="F12" s="18">
        <v>55969.69</v>
      </c>
      <c r="G12" s="19">
        <v>9759.06</v>
      </c>
    </row>
    <row r="13" spans="1:7" ht="15.75" x14ac:dyDescent="0.25">
      <c r="A13" s="70" t="s">
        <v>12</v>
      </c>
      <c r="B13" s="71"/>
      <c r="C13" s="71"/>
      <c r="D13" s="72"/>
      <c r="E13" s="18">
        <v>105011.79</v>
      </c>
      <c r="F13" s="18">
        <v>104093.38</v>
      </c>
      <c r="G13" s="19">
        <v>22021.07</v>
      </c>
    </row>
    <row r="14" spans="1:7" ht="15.75" x14ac:dyDescent="0.25">
      <c r="A14" s="63" t="s">
        <v>13</v>
      </c>
      <c r="B14" s="63"/>
      <c r="C14" s="63"/>
      <c r="D14" s="63"/>
      <c r="E14" s="18">
        <v>0</v>
      </c>
      <c r="F14" s="18">
        <v>2634.9</v>
      </c>
      <c r="G14" s="19">
        <v>6250.31</v>
      </c>
    </row>
    <row r="15" spans="1:7" ht="15.75" x14ac:dyDescent="0.25">
      <c r="A15" s="70" t="s">
        <v>68</v>
      </c>
      <c r="B15" s="71"/>
      <c r="C15" s="71"/>
      <c r="D15" s="72"/>
      <c r="E15" s="18">
        <v>0</v>
      </c>
      <c r="F15" s="18">
        <v>11.43</v>
      </c>
      <c r="G15" s="19">
        <v>0.02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361279.05</v>
      </c>
      <c r="F16" s="17">
        <f>SUM(F17:F20)</f>
        <v>337896.86</v>
      </c>
      <c r="G16" s="17">
        <f>SUM(G17:G20)</f>
        <v>74084.740000000005</v>
      </c>
    </row>
    <row r="17" spans="1:12" ht="15.75" x14ac:dyDescent="0.25">
      <c r="A17" s="115" t="s">
        <v>43</v>
      </c>
      <c r="B17" s="116"/>
      <c r="C17" s="116"/>
      <c r="D17" s="117"/>
      <c r="E17" s="18">
        <v>341163.93</v>
      </c>
      <c r="F17" s="18">
        <v>319097.49</v>
      </c>
      <c r="G17" s="19">
        <v>69807.850000000006</v>
      </c>
    </row>
    <row r="18" spans="1:12" ht="15.75" x14ac:dyDescent="0.25">
      <c r="A18" s="63" t="s">
        <v>55</v>
      </c>
      <c r="B18" s="63"/>
      <c r="C18" s="63"/>
      <c r="D18" s="63"/>
      <c r="E18" s="18">
        <v>958.32</v>
      </c>
      <c r="F18" s="18">
        <v>901</v>
      </c>
      <c r="G18" s="19">
        <v>216.1</v>
      </c>
    </row>
    <row r="19" spans="1:12" ht="15.75" x14ac:dyDescent="0.25">
      <c r="A19" s="63" t="s">
        <v>56</v>
      </c>
      <c r="B19" s="63"/>
      <c r="C19" s="63"/>
      <c r="D19" s="63"/>
      <c r="E19" s="18"/>
      <c r="F19" s="18"/>
      <c r="G19" s="19"/>
    </row>
    <row r="20" spans="1:12" ht="15.75" x14ac:dyDescent="0.25">
      <c r="A20" s="63" t="s">
        <v>57</v>
      </c>
      <c r="B20" s="63"/>
      <c r="C20" s="63"/>
      <c r="D20" s="63"/>
      <c r="E20" s="18">
        <v>19156.8</v>
      </c>
      <c r="F20" s="18">
        <v>17898.37</v>
      </c>
      <c r="G20" s="19">
        <v>4060.79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>SUM(F22)</f>
        <v>96.75</v>
      </c>
      <c r="G21" s="17">
        <f>SUM(G22)</f>
        <v>-124.13</v>
      </c>
    </row>
    <row r="22" spans="1:12" ht="15.75" x14ac:dyDescent="0.25">
      <c r="A22" s="63" t="s">
        <v>15</v>
      </c>
      <c r="B22" s="63"/>
      <c r="C22" s="63"/>
      <c r="D22" s="63"/>
      <c r="E22" s="18">
        <v>0</v>
      </c>
      <c r="F22" s="18">
        <v>96.75</v>
      </c>
      <c r="G22" s="19">
        <v>-124.13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6" t="s">
        <v>71</v>
      </c>
      <c r="B25" s="86"/>
      <c r="C25" s="86"/>
      <c r="D25" s="86"/>
      <c r="E25" s="86"/>
      <c r="F25" s="39">
        <f>'КИМ 10(2019)'!F59</f>
        <v>183548.68939853145</v>
      </c>
      <c r="G25" s="20"/>
    </row>
    <row r="26" spans="1:12" ht="13.15" customHeight="1" x14ac:dyDescent="0.2">
      <c r="A26" s="87" t="s">
        <v>72</v>
      </c>
      <c r="B26" s="88"/>
      <c r="C26" s="88"/>
      <c r="D26" s="88"/>
      <c r="E26" s="89"/>
      <c r="F26" s="96">
        <f>SUM(F28:F32)</f>
        <v>399050.37209520297</v>
      </c>
    </row>
    <row r="27" spans="1:12" ht="66.599999999999994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6">
        <f>'[3]УК ВР декабрь нар'!W133</f>
        <v>69082.264244365579</v>
      </c>
      <c r="L28" s="34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6">
        <f>'[3]УК ВР декабрь нар'!X133</f>
        <v>15661.057863177055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6">
        <f>'[3]УК ВР декабрь нар'!Y133</f>
        <v>23962.393800000005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6">
        <f>'[3]УК ВР декабрь нар'!AA133+'[3]УК ВР декабрь нар'!AB133+'[3]УК ВР декабрь нар'!AC133+'[3]УК ВР декабрь нар'!AD133+'[3]УК ВР декабрь нар'!AE133+'[3]УК ВР декабрь нар'!AF133+'[3]УК ВР декабрь нар'!AG133+'[3]УК ВР декабрь нар'!AH133+'[3]УК ВР декабрь нар'!AJ133+'[3]УК ВР декабрь нар'!AL133+'[3]УК ВР декабрь нар'!AN133+'[3]УК ВР декабрь нар'!AO133+'[3]УК ВР декабрь нар'!AP133+'[3]УК ВР декабрь нар'!AQ133+'[3]УК ВР декабрь нар'!AR133+'[3]УК ВР декабрь нар'!AT133</f>
        <v>0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6">
        <f>'[3]УК ВР декабрь нар'!AY133</f>
        <v>290344.65618766035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96">
        <f>SUM(F35:F39)+18657.78</f>
        <v>88030.677225377673</v>
      </c>
    </row>
    <row r="34" spans="1:12" ht="79.150000000000006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6">
        <f>'[3]УК ВР декабрь нар'!CN133+'[3]УК ВР декабрь нар'!DU133</f>
        <v>33014.425066437288</v>
      </c>
      <c r="L35" s="34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6">
        <f>'[3]УК ВР декабрь нар'!CO133+'[3]УК ВР декабрь нар'!DV133</f>
        <v>8770.8021693828978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6">
        <f>'[3]УК ВР декабрь нар'!CP133+'[3]УК ВР декабрь нар'!DW133</f>
        <v>4176.9384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6">
        <f>'[3]УК ВР декабрь нар'!AI133+'[3]УК ВР декабрь нар'!AJ133+'[3]УК ВР декабрь нар'!AS133+'[3]УК ВР декабрь нар'!BC133+'[3]УК ВР декабрь нар'!BM133+'[3]УК ВР декабрь нар'!DB133+'[3]УК ВР декабрь нар'!EK133+'[3]УК ВР декабрь нар'!AM133</f>
        <v>1586.2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6">
        <f>'[3]УК ВР декабрь нар'!DF133+'[3]УК ВР декабрь нар'!EP133</f>
        <v>21824.531589557489</v>
      </c>
    </row>
    <row r="40" spans="1:12" ht="66" customHeight="1" x14ac:dyDescent="0.25">
      <c r="A40" s="104" t="s">
        <v>74</v>
      </c>
      <c r="B40" s="105"/>
      <c r="C40" s="105"/>
      <c r="D40" s="105"/>
      <c r="E40" s="106"/>
      <c r="F40" s="27">
        <f>SUM(F41:F49)</f>
        <v>127373.94622948722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6">
        <f>'[3]УК ВР декабрь нар'!FB133+'[3]УК ВР декабрь нар'!FX133</f>
        <v>78069.492991978361</v>
      </c>
      <c r="L41" s="34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6">
        <f>'[3]УК ВР декабрь нар'!FC133+'[3]УК ВР декабрь нар'!FY133</f>
        <v>21452.713505255524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6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6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6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6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6">
        <f>'[3]УК ВР декабрь нар'!FD133+'[3]УК ВР декабрь нар'!FZ133</f>
        <v>1551.6546000000001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6">
        <f>'[3]УК ВР декабрь нар'!GG133+'[3]УК ВР декабрь нар'!FL133+'[3]УК ВР декабрь нар'!FE133+'[3]УК ВР декабрь нар'!BB133+'[3]УК ВР декабрь нар'!AK133</f>
        <v>861.6959999999998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6">
        <f>'[3]УК ВР декабрь нар'!FS133+'[3]УК ВР декабрь нар'!GL133</f>
        <v>25438.389132253353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3"/>
    </row>
    <row r="51" spans="1:15" ht="15.6" customHeight="1" x14ac:dyDescent="0.25">
      <c r="A51" s="111" t="s">
        <v>75</v>
      </c>
      <c r="B51" s="112"/>
      <c r="C51" s="112"/>
      <c r="D51" s="112"/>
      <c r="E51" s="113"/>
      <c r="F51" s="27">
        <f>F26+F33+F40+F50</f>
        <v>614454.99555006786</v>
      </c>
      <c r="K51" s="20"/>
    </row>
    <row r="52" spans="1:15" ht="15.75" x14ac:dyDescent="0.25">
      <c r="A52" s="32" t="s">
        <v>66</v>
      </c>
      <c r="B52" s="40"/>
      <c r="C52" s="40"/>
      <c r="D52" s="40"/>
      <c r="E52" s="40"/>
      <c r="F52" s="27">
        <f>F53+F54+F55</f>
        <v>58003.61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13551.48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44452.13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672458.60555006785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341163.93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319097.49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-147745.98615153634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4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4" t="s">
        <v>76</v>
      </c>
      <c r="B1" s="64"/>
      <c r="C1" s="64"/>
      <c r="D1" s="64"/>
      <c r="E1" s="64"/>
      <c r="F1" s="64"/>
      <c r="G1" s="65"/>
    </row>
    <row r="2" spans="1:7" x14ac:dyDescent="0.2">
      <c r="A2" s="66" t="str">
        <f>'КИМ 10'!A2:G2</f>
        <v>перед собственниками дома по адресу: ул. КИМ 10</v>
      </c>
      <c r="B2" s="67"/>
      <c r="C2" s="67"/>
      <c r="D2" s="67"/>
      <c r="E2" s="67"/>
      <c r="F2" s="67"/>
      <c r="G2" s="67"/>
    </row>
    <row r="3" spans="1:7" hidden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8"/>
      <c r="G6" s="1" t="str">
        <f>'КИМ 10'!G6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'КИМ 10'!G8</f>
        <v>задолженность с нарастающим итогом с - 01.01.2011г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-2397.64</v>
      </c>
      <c r="F9" s="17">
        <f t="shared" ref="F9:G9" si="0">SUM(F10:F15)</f>
        <v>18609.379999999997</v>
      </c>
      <c r="G9" s="17">
        <f t="shared" si="0"/>
        <v>38260.6</v>
      </c>
    </row>
    <row r="10" spans="1:7" ht="15.75" x14ac:dyDescent="0.25">
      <c r="A10" s="70" t="s">
        <v>9</v>
      </c>
      <c r="B10" s="71"/>
      <c r="C10" s="71"/>
      <c r="D10" s="72"/>
      <c r="E10" s="18">
        <v>0</v>
      </c>
      <c r="F10" s="18">
        <v>23.99</v>
      </c>
      <c r="G10" s="19">
        <v>19541.97</v>
      </c>
    </row>
    <row r="11" spans="1:7" ht="15.75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5.75" x14ac:dyDescent="0.25">
      <c r="A12" s="70" t="s">
        <v>11</v>
      </c>
      <c r="B12" s="71"/>
      <c r="C12" s="71"/>
      <c r="D12" s="72"/>
      <c r="E12" s="18">
        <v>-132.93</v>
      </c>
      <c r="F12" s="18">
        <v>5400.77</v>
      </c>
      <c r="G12" s="19">
        <v>4225.3599999999997</v>
      </c>
    </row>
    <row r="13" spans="1:7" ht="15.75" x14ac:dyDescent="0.25">
      <c r="A13" s="70" t="s">
        <v>12</v>
      </c>
      <c r="B13" s="71"/>
      <c r="C13" s="71"/>
      <c r="D13" s="72"/>
      <c r="E13" s="18">
        <v>-205.42</v>
      </c>
      <c r="F13" s="18">
        <v>12349.02</v>
      </c>
      <c r="G13" s="19">
        <v>9466.6299999999992</v>
      </c>
    </row>
    <row r="14" spans="1:7" ht="15.75" x14ac:dyDescent="0.25">
      <c r="A14" s="63" t="s">
        <v>13</v>
      </c>
      <c r="B14" s="63"/>
      <c r="C14" s="63"/>
      <c r="D14" s="63"/>
      <c r="E14" s="18">
        <v>-2059.29</v>
      </c>
      <c r="F14" s="18">
        <v>835.6</v>
      </c>
      <c r="G14" s="19">
        <v>5026.62</v>
      </c>
    </row>
    <row r="15" spans="1:7" ht="15.75" x14ac:dyDescent="0.25">
      <c r="A15" s="70" t="s">
        <v>68</v>
      </c>
      <c r="B15" s="71"/>
      <c r="C15" s="71"/>
      <c r="D15" s="72"/>
      <c r="E15" s="18">
        <v>0</v>
      </c>
      <c r="F15" s="18">
        <v>0</v>
      </c>
      <c r="G15" s="19">
        <v>0.02</v>
      </c>
    </row>
    <row r="16" spans="1:7" ht="15.75" hidden="1" x14ac:dyDescent="0.25">
      <c r="A16" s="73" t="s">
        <v>41</v>
      </c>
      <c r="B16" s="74"/>
      <c r="C16" s="74"/>
      <c r="D16" s="75"/>
      <c r="E16" s="17">
        <f>SUM(E17:E20)</f>
        <v>440246.22</v>
      </c>
      <c r="F16" s="17">
        <f t="shared" ref="F16:G16" si="1">SUM(F17:F20)</f>
        <v>445887.12999999983</v>
      </c>
      <c r="G16" s="17">
        <f t="shared" si="1"/>
        <v>75408.560000000027</v>
      </c>
    </row>
    <row r="17" spans="1:12" ht="37.9" customHeight="1" x14ac:dyDescent="0.25">
      <c r="A17" s="115" t="s">
        <v>78</v>
      </c>
      <c r="B17" s="116"/>
      <c r="C17" s="116"/>
      <c r="D17" s="117"/>
      <c r="E17" s="18">
        <v>419269.04</v>
      </c>
      <c r="F17" s="18">
        <v>424915.53999999986</v>
      </c>
      <c r="G17" s="19">
        <v>71126.080000000016</v>
      </c>
    </row>
    <row r="18" spans="1:12" ht="15.75" x14ac:dyDescent="0.25">
      <c r="A18" s="63" t="s">
        <v>55</v>
      </c>
      <c r="B18" s="63"/>
      <c r="C18" s="63"/>
      <c r="D18" s="63"/>
      <c r="E18" s="18">
        <v>1006.48</v>
      </c>
      <c r="F18" s="18">
        <v>1012.92</v>
      </c>
      <c r="G18" s="19">
        <v>209.66</v>
      </c>
    </row>
    <row r="19" spans="1:12" ht="15.75" x14ac:dyDescent="0.25">
      <c r="A19" s="63" t="s">
        <v>56</v>
      </c>
      <c r="B19" s="63"/>
      <c r="C19" s="63"/>
      <c r="D19" s="63"/>
      <c r="E19" s="18"/>
      <c r="F19" s="18"/>
      <c r="G19" s="19"/>
    </row>
    <row r="20" spans="1:12" ht="15.75" x14ac:dyDescent="0.25">
      <c r="A20" s="63" t="s">
        <v>57</v>
      </c>
      <c r="B20" s="63"/>
      <c r="C20" s="63"/>
      <c r="D20" s="63"/>
      <c r="E20" s="18">
        <v>19970.7</v>
      </c>
      <c r="F20" s="18">
        <v>19958.669999999998</v>
      </c>
      <c r="G20" s="19">
        <v>4072.82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3" t="s">
        <v>15</v>
      </c>
      <c r="B22" s="63"/>
      <c r="C22" s="63"/>
      <c r="D22" s="6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6" t="s">
        <v>77</v>
      </c>
      <c r="B25" s="86"/>
      <c r="C25" s="86"/>
      <c r="D25" s="86"/>
      <c r="E25" s="86"/>
      <c r="F25" s="39">
        <f>'КИМ 10(2020)'!F59</f>
        <v>-147745.98615153634</v>
      </c>
      <c r="G25" s="20"/>
    </row>
    <row r="26" spans="1:12" x14ac:dyDescent="0.2">
      <c r="A26" s="87" t="s">
        <v>72</v>
      </c>
      <c r="B26" s="88"/>
      <c r="C26" s="88"/>
      <c r="D26" s="88"/>
      <c r="E26" s="89"/>
      <c r="F26" s="96">
        <f>SUM(F28:F32)</f>
        <v>5510.7064270444598</v>
      </c>
    </row>
    <row r="27" spans="1:12" ht="56.45" customHeight="1" x14ac:dyDescent="0.2">
      <c r="A27" s="90"/>
      <c r="B27" s="91"/>
      <c r="C27" s="91"/>
      <c r="D27" s="91"/>
      <c r="E27" s="92"/>
      <c r="F27" s="97"/>
    </row>
    <row r="28" spans="1:12" ht="15.75" hidden="1" x14ac:dyDescent="0.25">
      <c r="A28" s="93" t="s">
        <v>16</v>
      </c>
      <c r="B28" s="94"/>
      <c r="C28" s="94"/>
      <c r="D28" s="94"/>
      <c r="E28" s="95"/>
      <c r="F28" s="26">
        <f>'[4]УК ВР декабрь нар'!W133</f>
        <v>1073.9765769755729</v>
      </c>
      <c r="L28" s="34"/>
    </row>
    <row r="29" spans="1:12" ht="15.75" hidden="1" x14ac:dyDescent="0.25">
      <c r="A29" s="93" t="s">
        <v>31</v>
      </c>
      <c r="B29" s="94"/>
      <c r="C29" s="94"/>
      <c r="D29" s="94"/>
      <c r="E29" s="95"/>
      <c r="F29" s="26">
        <f>'[4]УК ВР декабрь нар'!X133</f>
        <v>256.49699612915344</v>
      </c>
    </row>
    <row r="30" spans="1:12" ht="15.75" hidden="1" x14ac:dyDescent="0.25">
      <c r="A30" s="93" t="s">
        <v>18</v>
      </c>
      <c r="B30" s="94"/>
      <c r="C30" s="94"/>
      <c r="D30" s="94"/>
      <c r="E30" s="95"/>
      <c r="F30" s="26">
        <f>'[4]УК ВР декабрь нар'!Y133+'[4]УК ВР декабрь нар'!Z133+'[4]УК ВР декабрь нар'!DX133</f>
        <v>193.74299999999999</v>
      </c>
    </row>
    <row r="31" spans="1:12" ht="15.75" hidden="1" x14ac:dyDescent="0.25">
      <c r="A31" s="93" t="s">
        <v>19</v>
      </c>
      <c r="B31" s="94"/>
      <c r="C31" s="94"/>
      <c r="D31" s="94"/>
      <c r="E31" s="95"/>
      <c r="F31" s="26">
        <f>'[4]УК ВР декабрь нар'!AV133+'[4]УК ВР декабрь нар'!BM133+'[4]УК ВР декабрь нар'!BN133+'[4]УК ВР декабрь нар'!BO133+'[4]УК ВР декабрь нар'!BP133+'[4]УК ВР декабрь нар'!EG133+'[4]УК ВР декабрь нар'!EH133+'[4]УК ВР декабрь нар'!EI133+'[4]УК ВР декабрь нар'!EJ133</f>
        <v>0</v>
      </c>
    </row>
    <row r="32" spans="1:12" ht="15.75" hidden="1" x14ac:dyDescent="0.25">
      <c r="A32" s="99" t="s">
        <v>61</v>
      </c>
      <c r="B32" s="100"/>
      <c r="C32" s="100"/>
      <c r="D32" s="100"/>
      <c r="E32" s="101"/>
      <c r="F32" s="26">
        <f>'[4]УК ВР декабрь нар'!AY133</f>
        <v>3986.4898539397336</v>
      </c>
    </row>
    <row r="33" spans="1:12" x14ac:dyDescent="0.2">
      <c r="A33" s="87" t="s">
        <v>73</v>
      </c>
      <c r="B33" s="88"/>
      <c r="C33" s="88"/>
      <c r="D33" s="88"/>
      <c r="E33" s="89"/>
      <c r="F33" s="96">
        <f>SUM(F35:F39)+20267.88</f>
        <v>123927.93677491708</v>
      </c>
    </row>
    <row r="34" spans="1:12" ht="94.9" customHeight="1" x14ac:dyDescent="0.2">
      <c r="A34" s="90"/>
      <c r="B34" s="91"/>
      <c r="C34" s="91"/>
      <c r="D34" s="91"/>
      <c r="E34" s="92"/>
      <c r="F34" s="97"/>
    </row>
    <row r="35" spans="1:12" ht="15.75" hidden="1" x14ac:dyDescent="0.25">
      <c r="A35" s="98" t="s">
        <v>16</v>
      </c>
      <c r="B35" s="98"/>
      <c r="C35" s="98"/>
      <c r="D35" s="98"/>
      <c r="E35" s="98"/>
      <c r="F35" s="26">
        <f>'[4]УК ВР декабрь нар'!CN133+'[4]УК ВР декабрь нар'!DU133</f>
        <v>61663.946421964312</v>
      </c>
      <c r="L35" s="34"/>
    </row>
    <row r="36" spans="1:12" ht="15.75" hidden="1" x14ac:dyDescent="0.25">
      <c r="A36" s="98" t="s">
        <v>31</v>
      </c>
      <c r="B36" s="98"/>
      <c r="C36" s="98"/>
      <c r="D36" s="98"/>
      <c r="E36" s="98"/>
      <c r="F36" s="26">
        <f>'[4]УК ВР декабрь нар'!CO133+'[4]УК ВР декабрь нар'!DV133</f>
        <v>14832.659379413963</v>
      </c>
    </row>
    <row r="37" spans="1:12" ht="15.75" hidden="1" x14ac:dyDescent="0.25">
      <c r="A37" s="98" t="s">
        <v>18</v>
      </c>
      <c r="B37" s="98"/>
      <c r="C37" s="98"/>
      <c r="D37" s="98"/>
      <c r="E37" s="98"/>
      <c r="F37" s="26">
        <f>'[4]УК ВР декабрь нар'!CP133+'[4]УК ВР декабрь нар'!DL133+'[4]УК ВР декабрь нар'!DP133+'[4]УК ВР декабрь нар'!DT133</f>
        <v>0</v>
      </c>
    </row>
    <row r="38" spans="1:12" ht="15.75" hidden="1" x14ac:dyDescent="0.25">
      <c r="A38" s="98" t="s">
        <v>19</v>
      </c>
      <c r="B38" s="98"/>
      <c r="C38" s="98"/>
      <c r="D38" s="98"/>
      <c r="E38" s="98"/>
      <c r="F38" s="26">
        <f>'[4]УК ВР декабрь нар'!DB133+'[4]УК ВР декабрь нар'!DY133+'[4]УК ВР декабрь нар'!DZ133+'[4]УК ВР декабрь нар'!EA133+'[4]УК ВР декабрь нар'!EB133+'[4]УК ВР декабрь нар'!EC133+'[4]УК ВР декабрь нар'!ED133+'[4]УК ВР декабрь нар'!EE133+'[4]УК ВР декабрь нар'!EF133</f>
        <v>0</v>
      </c>
    </row>
    <row r="39" spans="1:12" ht="51" hidden="1" customHeight="1" x14ac:dyDescent="0.25">
      <c r="A39" s="99" t="s">
        <v>63</v>
      </c>
      <c r="B39" s="102"/>
      <c r="C39" s="102"/>
      <c r="D39" s="102"/>
      <c r="E39" s="103"/>
      <c r="F39" s="26">
        <f>'[4]УК ВР декабрь нар'!DG133+'[4]УК ВР декабрь нар'!EP133</f>
        <v>27163.450973538795</v>
      </c>
    </row>
    <row r="40" spans="1:12" ht="72" customHeight="1" x14ac:dyDescent="0.25">
      <c r="A40" s="104" t="s">
        <v>74</v>
      </c>
      <c r="B40" s="105"/>
      <c r="C40" s="105"/>
      <c r="D40" s="105"/>
      <c r="E40" s="106"/>
      <c r="F40" s="27">
        <f>SUM(F41:F49)</f>
        <v>210860.66530000002</v>
      </c>
    </row>
    <row r="41" spans="1:12" ht="15.75" hidden="1" x14ac:dyDescent="0.25">
      <c r="A41" s="107" t="s">
        <v>20</v>
      </c>
      <c r="B41" s="108"/>
      <c r="C41" s="108"/>
      <c r="D41" s="108"/>
      <c r="E41" s="109"/>
      <c r="F41" s="26">
        <f>'[4]УК ВР декабрь нар'!$EU133+'[4]УК ВР декабрь нар'!FV133+'[4]УК ВР декабрь нар'!EY133</f>
        <v>207927.07</v>
      </c>
      <c r="L41" s="34"/>
    </row>
    <row r="42" spans="1:12" ht="15.75" hidden="1" x14ac:dyDescent="0.25">
      <c r="A42" s="93" t="s">
        <v>31</v>
      </c>
      <c r="B42" s="94"/>
      <c r="C42" s="94"/>
      <c r="D42" s="94"/>
      <c r="E42" s="94"/>
      <c r="F42" s="26"/>
    </row>
    <row r="43" spans="1:12" ht="15.75" hidden="1" x14ac:dyDescent="0.25">
      <c r="A43" s="98" t="s">
        <v>21</v>
      </c>
      <c r="B43" s="98"/>
      <c r="C43" s="98"/>
      <c r="D43" s="98"/>
      <c r="E43" s="93"/>
      <c r="F43" s="26"/>
    </row>
    <row r="44" spans="1:12" ht="15.75" hidden="1" x14ac:dyDescent="0.25">
      <c r="A44" s="93" t="s">
        <v>17</v>
      </c>
      <c r="B44" s="94"/>
      <c r="C44" s="94"/>
      <c r="D44" s="94"/>
      <c r="E44" s="94"/>
      <c r="F44" s="26"/>
    </row>
    <row r="45" spans="1:12" ht="15.75" hidden="1" x14ac:dyDescent="0.25">
      <c r="A45" s="98" t="s">
        <v>22</v>
      </c>
      <c r="B45" s="98"/>
      <c r="C45" s="98"/>
      <c r="D45" s="98"/>
      <c r="E45" s="93"/>
      <c r="F45" s="26"/>
    </row>
    <row r="46" spans="1:12" ht="15.75" hidden="1" x14ac:dyDescent="0.25">
      <c r="A46" s="93" t="s">
        <v>17</v>
      </c>
      <c r="B46" s="94"/>
      <c r="C46" s="94"/>
      <c r="D46" s="94"/>
      <c r="E46" s="94"/>
      <c r="F46" s="26"/>
    </row>
    <row r="47" spans="1:12" ht="15.75" hidden="1" x14ac:dyDescent="0.25">
      <c r="A47" s="98" t="s">
        <v>18</v>
      </c>
      <c r="B47" s="98"/>
      <c r="C47" s="98"/>
      <c r="D47" s="98"/>
      <c r="E47" s="93"/>
      <c r="F47" s="26">
        <f>'[4]УК ВР декабрь нар'!EW133+'[4]УК ВР декабрь нар'!FA133+'[4]УК ВР декабрь нар'!FZ133</f>
        <v>2377.9436999999998</v>
      </c>
    </row>
    <row r="48" spans="1:12" ht="15.75" hidden="1" x14ac:dyDescent="0.25">
      <c r="A48" s="93" t="s">
        <v>19</v>
      </c>
      <c r="B48" s="94"/>
      <c r="C48" s="94"/>
      <c r="D48" s="94"/>
      <c r="E48" s="94"/>
      <c r="F48" s="26">
        <f>'[4]УК ВР декабрь нар'!FL133+'[4]УК ВР декабрь нар'!GG133</f>
        <v>555.65159999999992</v>
      </c>
    </row>
    <row r="49" spans="1:15" ht="15.75" hidden="1" x14ac:dyDescent="0.25">
      <c r="A49" s="99" t="s">
        <v>64</v>
      </c>
      <c r="B49" s="102"/>
      <c r="C49" s="102"/>
      <c r="D49" s="102"/>
      <c r="E49" s="103"/>
      <c r="F49" s="26">
        <f>'[4]УК ВР декабрь нар'!FS133+'[4]УК ВР декабрь нар'!GL133</f>
        <v>0</v>
      </c>
    </row>
    <row r="50" spans="1:15" ht="15.6" hidden="1" customHeight="1" x14ac:dyDescent="0.25">
      <c r="A50" s="104" t="s">
        <v>37</v>
      </c>
      <c r="B50" s="94"/>
      <c r="C50" s="94"/>
      <c r="D50" s="94"/>
      <c r="E50" s="95"/>
      <c r="F50" s="33"/>
    </row>
    <row r="51" spans="1:15" ht="15.75" x14ac:dyDescent="0.25">
      <c r="A51" s="111" t="s">
        <v>75</v>
      </c>
      <c r="B51" s="112"/>
      <c r="C51" s="112"/>
      <c r="D51" s="112"/>
      <c r="E51" s="113"/>
      <c r="F51" s="27">
        <f>F26+F33+F40+F50</f>
        <v>340299.30850196152</v>
      </c>
      <c r="G51" s="20"/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61525.91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9143.4699999999993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52382.44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401825.21850196156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419269.04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424915.53999999986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-130302.16465349792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O69"/>
  <sheetViews>
    <sheetView topLeftCell="A15" zoomScale="90" zoomScaleNormal="90" workbookViewId="0">
      <selection activeCell="E22" sqref="E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6" t="s">
        <v>79</v>
      </c>
      <c r="B1" s="136"/>
      <c r="C1" s="136"/>
      <c r="D1" s="136"/>
      <c r="E1" s="136"/>
      <c r="F1" s="136"/>
      <c r="G1" s="67"/>
      <c r="I1" s="43"/>
    </row>
    <row r="2" spans="1:9" ht="22.5" customHeight="1" x14ac:dyDescent="0.2">
      <c r="A2" s="136" t="str">
        <f>'КИМ 10(2021)'!A2:G2</f>
        <v>перед собственниками дома по адресу: ул. КИМ 10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80</v>
      </c>
    </row>
    <row r="10" spans="1:9" ht="15.75" x14ac:dyDescent="0.25">
      <c r="A10" s="127" t="s">
        <v>8</v>
      </c>
      <c r="B10" s="128"/>
      <c r="C10" s="128"/>
      <c r="D10" s="129"/>
      <c r="E10" s="55">
        <f>SUM(E11:E16)</f>
        <v>-793.74</v>
      </c>
      <c r="F10" s="55">
        <f>SUM(F11:F16)</f>
        <v>11983.67</v>
      </c>
      <c r="G10" s="55">
        <f>SUM(G11:G16)</f>
        <v>5421.2900000000009</v>
      </c>
    </row>
    <row r="11" spans="1:9" ht="15.75" x14ac:dyDescent="0.25">
      <c r="A11" s="119" t="s">
        <v>9</v>
      </c>
      <c r="B11" s="120"/>
      <c r="C11" s="120"/>
      <c r="D11" s="121"/>
      <c r="E11" s="19">
        <v>0</v>
      </c>
      <c r="F11" s="19">
        <v>0</v>
      </c>
      <c r="G11" s="19">
        <v>4379.5</v>
      </c>
    </row>
    <row r="12" spans="1:9" ht="15.75" x14ac:dyDescent="0.25">
      <c r="A12" s="119" t="s">
        <v>10</v>
      </c>
      <c r="B12" s="120"/>
      <c r="C12" s="120"/>
      <c r="D12" s="121"/>
      <c r="E12" s="19"/>
      <c r="F12" s="19"/>
      <c r="G12" s="19"/>
    </row>
    <row r="13" spans="1:9" ht="15.75" x14ac:dyDescent="0.25">
      <c r="A13" s="119" t="s">
        <v>11</v>
      </c>
      <c r="B13" s="120"/>
      <c r="C13" s="120"/>
      <c r="D13" s="121"/>
      <c r="E13" s="19">
        <v>0</v>
      </c>
      <c r="F13" s="19">
        <v>3850.44</v>
      </c>
      <c r="G13" s="19">
        <v>0</v>
      </c>
    </row>
    <row r="14" spans="1:9" ht="15.75" x14ac:dyDescent="0.25">
      <c r="A14" s="119" t="s">
        <v>12</v>
      </c>
      <c r="B14" s="120"/>
      <c r="C14" s="120"/>
      <c r="D14" s="121"/>
      <c r="E14" s="19">
        <v>-18.329999999999998</v>
      </c>
      <c r="F14" s="19">
        <v>8908.64</v>
      </c>
      <c r="G14" s="19">
        <v>0</v>
      </c>
    </row>
    <row r="15" spans="1:9" ht="15.75" x14ac:dyDescent="0.25">
      <c r="A15" s="123" t="s">
        <v>13</v>
      </c>
      <c r="B15" s="123"/>
      <c r="C15" s="123"/>
      <c r="D15" s="123"/>
      <c r="E15" s="19">
        <v>-775.41</v>
      </c>
      <c r="F15" s="19">
        <v>-775.41</v>
      </c>
      <c r="G15" s="19">
        <v>1041.77</v>
      </c>
    </row>
    <row r="16" spans="1:9" ht="15.75" x14ac:dyDescent="0.25">
      <c r="A16" s="119" t="s">
        <v>81</v>
      </c>
      <c r="B16" s="120"/>
      <c r="C16" s="120"/>
      <c r="D16" s="121"/>
      <c r="E16" s="19">
        <v>0</v>
      </c>
      <c r="F16" s="19">
        <v>0</v>
      </c>
      <c r="G16" s="19">
        <v>0.02</v>
      </c>
    </row>
    <row r="17" spans="1:10" ht="63.75" customHeight="1" x14ac:dyDescent="0.25">
      <c r="A17" s="130" t="s">
        <v>82</v>
      </c>
      <c r="B17" s="131"/>
      <c r="C17" s="131"/>
      <c r="D17" s="132"/>
      <c r="E17" s="19">
        <v>465963.17</v>
      </c>
      <c r="F17" s="19">
        <v>486497.89</v>
      </c>
      <c r="G17" s="19">
        <v>46817.7</v>
      </c>
    </row>
    <row r="18" spans="1:10" ht="15.75" hidden="1" x14ac:dyDescent="0.25">
      <c r="A18" s="123" t="s">
        <v>83</v>
      </c>
      <c r="B18" s="123"/>
      <c r="C18" s="123"/>
      <c r="D18" s="123"/>
      <c r="E18" s="19"/>
      <c r="F18" s="19"/>
      <c r="G18" s="19"/>
      <c r="J18" s="20"/>
    </row>
    <row r="19" spans="1:10" ht="15.75" hidden="1" x14ac:dyDescent="0.25">
      <c r="A19" s="123" t="s">
        <v>84</v>
      </c>
      <c r="B19" s="123"/>
      <c r="C19" s="123"/>
      <c r="D19" s="123"/>
      <c r="E19" s="19"/>
      <c r="F19" s="19"/>
      <c r="G19" s="19"/>
    </row>
    <row r="20" spans="1:10" ht="15.75" hidden="1" x14ac:dyDescent="0.25">
      <c r="A20" s="123" t="s">
        <v>85</v>
      </c>
      <c r="B20" s="123"/>
      <c r="C20" s="123"/>
      <c r="D20" s="123"/>
      <c r="E20" s="19"/>
      <c r="F20" s="19"/>
      <c r="G20" s="19"/>
    </row>
    <row r="21" spans="1:10" ht="32.25" customHeight="1" x14ac:dyDescent="0.25">
      <c r="A21" s="124" t="s">
        <v>86</v>
      </c>
      <c r="B21" s="125"/>
      <c r="C21" s="125"/>
      <c r="D21" s="126"/>
      <c r="E21" s="56">
        <f>SUM(E22:E25)</f>
        <v>22363.16</v>
      </c>
      <c r="F21" s="56">
        <f t="shared" ref="F21:G21" si="0">SUM(F22:F25)</f>
        <v>23859.559999999998</v>
      </c>
      <c r="G21" s="56">
        <f t="shared" si="0"/>
        <v>2786.07</v>
      </c>
    </row>
    <row r="22" spans="1:10" ht="15.75" x14ac:dyDescent="0.25">
      <c r="A22" s="119" t="s">
        <v>55</v>
      </c>
      <c r="B22" s="120"/>
      <c r="C22" s="120"/>
      <c r="D22" s="121"/>
      <c r="E22" s="19">
        <v>1051.55</v>
      </c>
      <c r="F22" s="19">
        <v>1134.46</v>
      </c>
      <c r="G22" s="19">
        <v>126.74</v>
      </c>
    </row>
    <row r="23" spans="1:10" ht="15.75" x14ac:dyDescent="0.25">
      <c r="A23" s="119" t="s">
        <v>56</v>
      </c>
      <c r="B23" s="120"/>
      <c r="C23" s="120"/>
      <c r="D23" s="121"/>
      <c r="E23" s="19"/>
      <c r="F23" s="19"/>
      <c r="G23" s="19"/>
    </row>
    <row r="24" spans="1:10" ht="15.75" x14ac:dyDescent="0.25">
      <c r="A24" s="119" t="s">
        <v>57</v>
      </c>
      <c r="B24" s="120"/>
      <c r="C24" s="120"/>
      <c r="D24" s="121"/>
      <c r="E24" s="19">
        <v>21073.040000000001</v>
      </c>
      <c r="F24" s="19">
        <v>22725.1</v>
      </c>
      <c r="G24" s="19">
        <v>2420.7600000000002</v>
      </c>
    </row>
    <row r="25" spans="1:10" ht="15.75" x14ac:dyDescent="0.25">
      <c r="A25" s="119" t="s">
        <v>87</v>
      </c>
      <c r="B25" s="120"/>
      <c r="C25" s="120"/>
      <c r="D25" s="121"/>
      <c r="E25" s="19">
        <v>238.57</v>
      </c>
      <c r="F25" s="19">
        <v>0</v>
      </c>
      <c r="G25" s="19">
        <v>238.57</v>
      </c>
    </row>
    <row r="26" spans="1:10" ht="15.75" hidden="1" x14ac:dyDescent="0.25">
      <c r="A26" s="122" t="s">
        <v>14</v>
      </c>
      <c r="B26" s="122"/>
      <c r="C26" s="122"/>
      <c r="D26" s="122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3" t="s">
        <v>15</v>
      </c>
      <c r="B27" s="123"/>
      <c r="C27" s="123"/>
      <c r="D27" s="123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6" t="s">
        <v>88</v>
      </c>
      <c r="B30" s="86"/>
      <c r="C30" s="86"/>
      <c r="D30" s="86"/>
      <c r="E30" s="86"/>
      <c r="F30" s="39">
        <f>'КИМ 10(2021)'!F59</f>
        <v>-130302.16465349792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100827.1810599225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6">
        <f>'[6]УК ВР декабрь нар'!W133+'[6]УК ВР декабрь нар'!EX133</f>
        <v>9041.0632035909766</v>
      </c>
      <c r="G33" s="1"/>
      <c r="H33" s="1"/>
      <c r="L33" s="34"/>
    </row>
    <row r="34" spans="1:12" ht="15.75" hidden="1" x14ac:dyDescent="0.25">
      <c r="A34" s="93" t="s">
        <v>31</v>
      </c>
      <c r="B34" s="94"/>
      <c r="C34" s="94"/>
      <c r="D34" s="94"/>
      <c r="E34" s="95"/>
      <c r="F34" s="26">
        <f>'[6]УК ВР декабрь нар'!X133+'[6]УК ВР декабрь нар'!EY133</f>
        <v>2202.0800326660365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6">
        <f>'[6]УК ВР декабрь нар'!Y133+'[6]УК ВР декабрь нар'!EZ133+'[6]УК ВР декабрь нар'!FB133+'[6]УК ВР декабрь нар'!AW133</f>
        <v>10429.8109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6">
        <f>'[6]УК ВР декабрь нар'!AV133+'[6]УК ВР декабрь нар'!FQ133</f>
        <v>69468.17000001845</v>
      </c>
      <c r="G36" s="1"/>
      <c r="H36" s="1"/>
    </row>
    <row r="37" spans="1:12" ht="15.75" hidden="1" x14ac:dyDescent="0.25">
      <c r="A37" s="99" t="s">
        <v>61</v>
      </c>
      <c r="B37" s="100"/>
      <c r="C37" s="100"/>
      <c r="D37" s="100"/>
      <c r="E37" s="101"/>
      <c r="F37" s="26">
        <f>'[6]УК ВР декабрь нар'!AY133+'[6]УК ВР декабрь нар'!FR133</f>
        <v>9686.0569236470383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SUM(F40:F44)+21273.78</f>
        <v>101791.75340737819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75" hidden="1" x14ac:dyDescent="0.25">
      <c r="A40" s="98" t="s">
        <v>16</v>
      </c>
      <c r="B40" s="98"/>
      <c r="C40" s="98"/>
      <c r="D40" s="98"/>
      <c r="E40" s="98"/>
      <c r="F40" s="26">
        <f>'[6]УК ВР декабрь нар'!CQ133+'[6]УК ВР декабрь нар'!DX133</f>
        <v>39207.383065810449</v>
      </c>
      <c r="G40" s="1"/>
      <c r="H40" s="1"/>
      <c r="L40" s="34"/>
    </row>
    <row r="41" spans="1:12" ht="15.75" hidden="1" x14ac:dyDescent="0.25">
      <c r="A41" s="98" t="s">
        <v>31</v>
      </c>
      <c r="B41" s="98"/>
      <c r="C41" s="98"/>
      <c r="D41" s="98"/>
      <c r="E41" s="98"/>
      <c r="F41" s="26">
        <f>'[6]УК ВР декабрь нар'!CR133+'[6]УК ВР декабрь нар'!DY133</f>
        <v>9357.0487356824378</v>
      </c>
      <c r="G41" s="1"/>
      <c r="H41" s="1"/>
    </row>
    <row r="42" spans="1:12" ht="15.75" hidden="1" x14ac:dyDescent="0.25">
      <c r="A42" s="98" t="s">
        <v>18</v>
      </c>
      <c r="B42" s="98"/>
      <c r="C42" s="98"/>
      <c r="D42" s="98"/>
      <c r="E42" s="98"/>
      <c r="F42" s="26">
        <f>'[6]УК ВР декабрь нар'!DZ133+'[6]УК ВР декабрь нар'!EA133+'[6]УК ВР декабрь нар'!CS133</f>
        <v>7133.547167800265</v>
      </c>
      <c r="G42" s="1"/>
      <c r="H42" s="1"/>
    </row>
    <row r="43" spans="1:12" ht="15.75" hidden="1" x14ac:dyDescent="0.25">
      <c r="A43" s="98" t="s">
        <v>19</v>
      </c>
      <c r="B43" s="98"/>
      <c r="C43" s="98"/>
      <c r="D43" s="98"/>
      <c r="E43" s="98"/>
      <c r="F43" s="26">
        <f>'[6]УК ВР декабрь нар'!DE133+'[6]УК ВР декабрь нар'!ET133</f>
        <v>2813.9999999999995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6">
        <f>'[6]УК ВР декабрь нар'!DI133+'[6]УК ВР декабрь нар'!EU133</f>
        <v>22005.994438085036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7">
        <f>SUM(F46:F54)</f>
        <v>208798.15375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6">
        <f>'[6]УК ВР декабрь нар'!GH133</f>
        <v>207927.07</v>
      </c>
      <c r="G46" s="1"/>
      <c r="H46" s="1"/>
      <c r="L46" s="34"/>
    </row>
    <row r="47" spans="1:12" ht="15.75" hidden="1" x14ac:dyDescent="0.25">
      <c r="A47" s="93" t="s">
        <v>31</v>
      </c>
      <c r="B47" s="94"/>
      <c r="C47" s="94"/>
      <c r="D47" s="94"/>
      <c r="E47" s="94"/>
      <c r="F47" s="26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6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6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6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6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6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6">
        <f>'[6]УК ВР декабрь нар'!GK133+'[6]УК ВР декабрь нар'!GL133+'[6]УК ВР декабрь нар'!GN133+'[6]УК ВР декабрь нар'!GO133+'[6]УК ВР декабрь нар'!GP133+'[6]УК ВР декабрь нар'!GQ133+'[6]УК ВР декабрь нар'!GR133+'[6]УК ВР декабрь нар'!GS133+'[6]УК ВР декабрь нар'!GT133+'[6]УК ВР декабрь нар'!GU133+'[6]УК ВР декабрь нар'!GV133</f>
        <v>871.08374999999967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3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7">
        <f>F31+F38+F45+F55</f>
        <v>411417.08821730071</v>
      </c>
      <c r="H56" s="1"/>
      <c r="K56" s="20"/>
    </row>
    <row r="57" spans="1:15" ht="15.75" x14ac:dyDescent="0.25">
      <c r="A57" s="32" t="s">
        <v>66</v>
      </c>
      <c r="B57" s="42"/>
      <c r="C57" s="42"/>
      <c r="D57" s="42"/>
      <c r="E57" s="42"/>
      <c r="F57" s="27">
        <f>F58+F59+F60</f>
        <v>57042.310000000005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6">
        <v>11124.58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6">
        <v>45917.73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6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7">
        <f>F56+F57</f>
        <v>468459.39821730071</v>
      </c>
      <c r="G61" s="1"/>
      <c r="H61" s="1"/>
      <c r="N61" s="20"/>
      <c r="O61" s="20"/>
    </row>
    <row r="62" spans="1:15" ht="15.75" x14ac:dyDescent="0.25">
      <c r="A62" s="86" t="s">
        <v>26</v>
      </c>
      <c r="B62" s="86"/>
      <c r="C62" s="86"/>
      <c r="D62" s="86"/>
      <c r="E62" s="86"/>
      <c r="F62" s="28">
        <f>E17</f>
        <v>465963.17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7">
        <f>F17</f>
        <v>486497.89</v>
      </c>
      <c r="G63" s="1"/>
      <c r="H63" s="29"/>
    </row>
    <row r="64" spans="1:15" ht="15.75" x14ac:dyDescent="0.25">
      <c r="A64" s="110" t="s">
        <v>89</v>
      </c>
      <c r="B64" s="110"/>
      <c r="C64" s="110"/>
      <c r="D64" s="110"/>
      <c r="E64" s="110"/>
      <c r="F64" s="27">
        <f>F30+F62-F61</f>
        <v>-132798.39287079865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18" t="s">
        <v>90</v>
      </c>
      <c r="B68" s="118"/>
      <c r="C68" s="118"/>
      <c r="D68" s="118"/>
      <c r="E68" s="118"/>
      <c r="F68" s="50">
        <f>F64-G17</f>
        <v>-179616.09287079866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7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6" t="s">
        <v>91</v>
      </c>
      <c r="B1" s="136"/>
      <c r="C1" s="136"/>
      <c r="D1" s="136"/>
      <c r="E1" s="136"/>
      <c r="F1" s="136"/>
      <c r="G1" s="67"/>
      <c r="I1" s="43"/>
    </row>
    <row r="2" spans="1:9" ht="22.5" customHeight="1" x14ac:dyDescent="0.2">
      <c r="A2" s="136" t="str">
        <f>'КИМ 10(2022)'!A2:G2</f>
        <v>перед собственниками дома по адресу: ул. КИМ 10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80</v>
      </c>
    </row>
    <row r="10" spans="1:9" ht="15.75" x14ac:dyDescent="0.25">
      <c r="A10" s="127" t="s">
        <v>8</v>
      </c>
      <c r="B10" s="128"/>
      <c r="C10" s="128"/>
      <c r="D10" s="129"/>
      <c r="E10" s="55">
        <f>SUM(E11:E16)</f>
        <v>0</v>
      </c>
      <c r="F10" s="55">
        <f>SUM(F11:F16)</f>
        <v>0</v>
      </c>
      <c r="G10" s="55">
        <f>SUM(G11:G16)</f>
        <v>3337.75</v>
      </c>
    </row>
    <row r="11" spans="1:9" ht="15.75" x14ac:dyDescent="0.25">
      <c r="A11" s="119" t="s">
        <v>9</v>
      </c>
      <c r="B11" s="120"/>
      <c r="C11" s="120"/>
      <c r="D11" s="121"/>
      <c r="E11" s="19">
        <v>0</v>
      </c>
      <c r="F11" s="19">
        <v>0</v>
      </c>
      <c r="G11" s="19">
        <v>4379.5</v>
      </c>
    </row>
    <row r="12" spans="1:9" ht="15.75" x14ac:dyDescent="0.25">
      <c r="A12" s="119" t="s">
        <v>10</v>
      </c>
      <c r="B12" s="120"/>
      <c r="C12" s="120"/>
      <c r="D12" s="121"/>
      <c r="E12" s="19">
        <v>0</v>
      </c>
      <c r="F12" s="19">
        <v>0</v>
      </c>
      <c r="G12" s="19">
        <v>0</v>
      </c>
    </row>
    <row r="13" spans="1:9" ht="15.75" x14ac:dyDescent="0.25">
      <c r="A13" s="119" t="s">
        <v>11</v>
      </c>
      <c r="B13" s="120"/>
      <c r="C13" s="120"/>
      <c r="D13" s="121"/>
      <c r="E13" s="19">
        <v>0</v>
      </c>
      <c r="F13" s="19">
        <v>0</v>
      </c>
      <c r="G13" s="19">
        <v>0</v>
      </c>
    </row>
    <row r="14" spans="1:9" ht="15.75" x14ac:dyDescent="0.25">
      <c r="A14" s="119" t="s">
        <v>12</v>
      </c>
      <c r="B14" s="120"/>
      <c r="C14" s="120"/>
      <c r="D14" s="121"/>
      <c r="E14" s="19">
        <v>0</v>
      </c>
      <c r="F14" s="19">
        <v>0</v>
      </c>
      <c r="G14" s="19">
        <v>0</v>
      </c>
    </row>
    <row r="15" spans="1:9" ht="15.75" x14ac:dyDescent="0.25">
      <c r="A15" s="123" t="s">
        <v>92</v>
      </c>
      <c r="B15" s="123"/>
      <c r="C15" s="123"/>
      <c r="D15" s="123"/>
      <c r="E15" s="19">
        <v>0</v>
      </c>
      <c r="F15" s="19">
        <v>0</v>
      </c>
      <c r="G15" s="19">
        <v>-1041.77</v>
      </c>
    </row>
    <row r="16" spans="1:9" ht="15.75" x14ac:dyDescent="0.25">
      <c r="A16" s="119" t="s">
        <v>81</v>
      </c>
      <c r="B16" s="120"/>
      <c r="C16" s="120"/>
      <c r="D16" s="121"/>
      <c r="E16" s="19">
        <v>0</v>
      </c>
      <c r="F16" s="19">
        <v>0</v>
      </c>
      <c r="G16" s="19">
        <v>0.02</v>
      </c>
    </row>
    <row r="17" spans="1:10" ht="63.75" customHeight="1" x14ac:dyDescent="0.25">
      <c r="A17" s="130" t="s">
        <v>82</v>
      </c>
      <c r="B17" s="131"/>
      <c r="C17" s="131"/>
      <c r="D17" s="132"/>
      <c r="E17" s="19">
        <v>585851.32999999996</v>
      </c>
      <c r="F17" s="19">
        <v>593303.76</v>
      </c>
      <c r="G17" s="19">
        <v>39365.269999999997</v>
      </c>
    </row>
    <row r="18" spans="1:10" ht="15.75" hidden="1" x14ac:dyDescent="0.25">
      <c r="A18" s="123" t="s">
        <v>83</v>
      </c>
      <c r="B18" s="123"/>
      <c r="C18" s="123"/>
      <c r="D18" s="123"/>
      <c r="E18" s="19"/>
      <c r="F18" s="19"/>
      <c r="G18" s="19"/>
      <c r="J18" s="20"/>
    </row>
    <row r="19" spans="1:10" ht="15.75" hidden="1" x14ac:dyDescent="0.25">
      <c r="A19" s="123" t="s">
        <v>84</v>
      </c>
      <c r="B19" s="123"/>
      <c r="C19" s="123"/>
      <c r="D19" s="123"/>
      <c r="E19" s="19"/>
      <c r="F19" s="19"/>
      <c r="G19" s="19"/>
    </row>
    <row r="20" spans="1:10" ht="15.75" hidden="1" x14ac:dyDescent="0.25">
      <c r="A20" s="123" t="s">
        <v>85</v>
      </c>
      <c r="B20" s="123"/>
      <c r="C20" s="123"/>
      <c r="D20" s="123"/>
      <c r="E20" s="19"/>
      <c r="F20" s="19"/>
      <c r="G20" s="19"/>
    </row>
    <row r="21" spans="1:10" ht="32.25" customHeight="1" x14ac:dyDescent="0.25">
      <c r="A21" s="124" t="s">
        <v>86</v>
      </c>
      <c r="B21" s="125"/>
      <c r="C21" s="125"/>
      <c r="D21" s="126"/>
      <c r="E21" s="56">
        <f>SUM(E22:E25)</f>
        <v>21803.799999999996</v>
      </c>
      <c r="F21" s="56">
        <f>SUM(F22:F25)</f>
        <v>22578.27</v>
      </c>
      <c r="G21" s="56">
        <f>SUM(G22:G25)</f>
        <v>2011.6</v>
      </c>
    </row>
    <row r="22" spans="1:10" ht="15.75" x14ac:dyDescent="0.25">
      <c r="A22" s="119" t="s">
        <v>93</v>
      </c>
      <c r="B22" s="120"/>
      <c r="C22" s="120"/>
      <c r="D22" s="121"/>
      <c r="E22" s="19">
        <v>1169.92</v>
      </c>
      <c r="F22" s="19">
        <v>1191.5899999999999</v>
      </c>
      <c r="G22" s="19">
        <v>105.07</v>
      </c>
    </row>
    <row r="23" spans="1:10" ht="15.75" x14ac:dyDescent="0.25">
      <c r="A23" s="119" t="s">
        <v>94</v>
      </c>
      <c r="B23" s="120"/>
      <c r="C23" s="120"/>
      <c r="D23" s="121"/>
      <c r="E23" s="19">
        <v>0</v>
      </c>
      <c r="F23" s="19">
        <v>0</v>
      </c>
      <c r="G23" s="19">
        <v>0</v>
      </c>
    </row>
    <row r="24" spans="1:10" ht="15.75" x14ac:dyDescent="0.25">
      <c r="A24" s="119" t="s">
        <v>57</v>
      </c>
      <c r="B24" s="120"/>
      <c r="C24" s="120"/>
      <c r="D24" s="121"/>
      <c r="E24" s="19">
        <v>19872.349999999999</v>
      </c>
      <c r="F24" s="19">
        <v>20443.45</v>
      </c>
      <c r="G24" s="19">
        <v>1849.66</v>
      </c>
    </row>
    <row r="25" spans="1:10" ht="15.75" x14ac:dyDescent="0.25">
      <c r="A25" s="119" t="s">
        <v>87</v>
      </c>
      <c r="B25" s="120"/>
      <c r="C25" s="120"/>
      <c r="D25" s="121"/>
      <c r="E25" s="19">
        <v>761.53</v>
      </c>
      <c r="F25" s="19">
        <v>943.23</v>
      </c>
      <c r="G25" s="19">
        <v>56.87</v>
      </c>
    </row>
    <row r="26" spans="1:10" ht="15.75" hidden="1" x14ac:dyDescent="0.25">
      <c r="A26" s="122" t="s">
        <v>14</v>
      </c>
      <c r="B26" s="122"/>
      <c r="C26" s="122"/>
      <c r="D26" s="122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3" t="s">
        <v>15</v>
      </c>
      <c r="B27" s="123"/>
      <c r="C27" s="123"/>
      <c r="D27" s="123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6" t="s">
        <v>95</v>
      </c>
      <c r="B30" s="86"/>
      <c r="C30" s="86"/>
      <c r="D30" s="86"/>
      <c r="E30" s="86"/>
      <c r="F30" s="39">
        <f>'КИМ 10(2022)'!F64</f>
        <v>-132798.39287079865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59549.535820007193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6">
        <f>'[7]УК ВР декабрь нар'!W133+'[7]УК ВР декабрь нар'!FE133</f>
        <v>22521.333298727805</v>
      </c>
      <c r="G33" s="1"/>
      <c r="H33" s="1"/>
      <c r="L33" s="62"/>
    </row>
    <row r="34" spans="1:12" ht="15.75" hidden="1" x14ac:dyDescent="0.25">
      <c r="A34" s="93" t="s">
        <v>31</v>
      </c>
      <c r="B34" s="94"/>
      <c r="C34" s="94"/>
      <c r="D34" s="94"/>
      <c r="E34" s="95"/>
      <c r="F34" s="26">
        <f>'[7]УК ВР декабрь нар'!FF133+'[7]УК ВР декабрь нар'!X133</f>
        <v>5496.8541794896018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6">
        <f>'[7]УК ВР декабрь нар'!Y133+'[7]УК ВР декабрь нар'!FH133+'[7]УК ВР декабрь нар'!AW133</f>
        <v>9117.2819000000018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6">
        <f>'[7]УК ВР декабрь нар'!AV133+'[7]УК ВР декабрь нар'!FX133</f>
        <v>7.2060040522652331E-9</v>
      </c>
      <c r="G36" s="1"/>
      <c r="H36" s="1"/>
    </row>
    <row r="37" spans="1:12" ht="26.45" hidden="1" customHeight="1" x14ac:dyDescent="0.25">
      <c r="A37" s="99" t="s">
        <v>61</v>
      </c>
      <c r="B37" s="100"/>
      <c r="C37" s="100"/>
      <c r="D37" s="100"/>
      <c r="E37" s="101"/>
      <c r="F37" s="26">
        <f>'[7]УК ВР декабрь нар'!FY133+'[7]УК ВР декабрь нар'!AX133</f>
        <v>22414.066441782583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SUM(F40:F44)+37533.58</f>
        <v>130520.35234219136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6" hidden="1" customHeight="1" x14ac:dyDescent="0.25">
      <c r="A40" s="98" t="s">
        <v>96</v>
      </c>
      <c r="B40" s="98"/>
      <c r="C40" s="98"/>
      <c r="D40" s="98"/>
      <c r="E40" s="98"/>
      <c r="F40" s="26">
        <f>'[7]УК ВР март нар'!CQ133+'[7]УК ВР декабрь нар'!CT133+'[7]УК ВР декабрь нар'!ED133+'[7]УК ВР декабрь нар'!EE133</f>
        <v>84500.93951701661</v>
      </c>
      <c r="G40" s="1"/>
      <c r="H40" s="1"/>
      <c r="L40" s="34"/>
    </row>
    <row r="41" spans="1:12" ht="15.6" hidden="1" customHeight="1" x14ac:dyDescent="0.25">
      <c r="A41" s="98" t="s">
        <v>31</v>
      </c>
      <c r="B41" s="98"/>
      <c r="C41" s="98"/>
      <c r="D41" s="98"/>
      <c r="E41" s="98"/>
      <c r="F41" s="26">
        <f>'[7]УК ВР март нар'!CR133+'[7]УК ВР декабрь нар'!EF133</f>
        <v>1098.1628735228226</v>
      </c>
      <c r="G41" s="1"/>
      <c r="H41" s="1"/>
    </row>
    <row r="42" spans="1:12" ht="15.6" hidden="1" customHeight="1" x14ac:dyDescent="0.25">
      <c r="A42" s="98" t="s">
        <v>18</v>
      </c>
      <c r="B42" s="98"/>
      <c r="C42" s="98"/>
      <c r="D42" s="98"/>
      <c r="E42" s="98"/>
      <c r="F42" s="26">
        <f>'[7]УК ВР март нар'!CS133+'[7]УК ВР декабрь нар'!EG133</f>
        <v>2513.7593621820847</v>
      </c>
      <c r="G42" s="1"/>
      <c r="H42" s="1"/>
    </row>
    <row r="43" spans="1:12" ht="15.6" hidden="1" customHeight="1" x14ac:dyDescent="0.25">
      <c r="A43" s="98" t="s">
        <v>19</v>
      </c>
      <c r="B43" s="98"/>
      <c r="C43" s="98"/>
      <c r="D43" s="98"/>
      <c r="E43" s="98"/>
      <c r="F43" s="26">
        <f>'[7]УК ВР декабрь нар'!FA133</f>
        <v>1547.6999999999998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6">
        <f>'[7]УК ВР март нар'!DI133+'[7]УК ВР декабрь нар'!FB133</f>
        <v>3326.2105894698266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7">
        <f>SUM(F46:F54)</f>
        <v>298931.46180000005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6">
        <f>'[7]УК ВР декабрь нар'!GO133+'[7]УК ВР декабрь нар'!GP133</f>
        <v>298014.54000000004</v>
      </c>
      <c r="G46" s="1"/>
      <c r="H46" s="1"/>
      <c r="L46" s="34"/>
    </row>
    <row r="47" spans="1:12" ht="15.75" hidden="1" x14ac:dyDescent="0.25">
      <c r="A47" s="93" t="s">
        <v>31</v>
      </c>
      <c r="B47" s="94"/>
      <c r="C47" s="94"/>
      <c r="D47" s="94"/>
      <c r="E47" s="94"/>
      <c r="F47" s="26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6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6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6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6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6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6">
        <f>'[7]УК ВР декабрь нар'!GR133+'[7]УК ВР декабрь нар'!GS133+'[7]УК ВР декабрь нар'!GT133+'[7]УК ВР декабрь нар'!GU133+'[7]УК ВР декабрь нар'!GV133+'[7]УК ВР декабрь нар'!GW133+'[7]УК ВР декабрь нар'!GX133+'[7]УК ВР декабрь нар'!GY133+'[7]УК ВР декабрь нар'!GZ133</f>
        <v>916.92179999999973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3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7">
        <f>F31+F38+F45+F55</f>
        <v>489001.34996219858</v>
      </c>
      <c r="H56" s="1"/>
      <c r="K56" s="20"/>
    </row>
    <row r="57" spans="1:15" ht="15.75" x14ac:dyDescent="0.25">
      <c r="A57" s="32" t="s">
        <v>66</v>
      </c>
      <c r="B57" s="59"/>
      <c r="C57" s="59"/>
      <c r="D57" s="59"/>
      <c r="E57" s="59"/>
      <c r="F57" s="27">
        <f>F58+F59+F60</f>
        <v>57949.53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6">
        <v>12583.77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6">
        <v>45365.760000000002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6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7">
        <f>F56+F57</f>
        <v>546950.87996219855</v>
      </c>
      <c r="G61" s="1"/>
      <c r="H61" s="1"/>
      <c r="N61" s="20"/>
      <c r="O61" s="20"/>
    </row>
    <row r="62" spans="1:15" ht="15.75" x14ac:dyDescent="0.25">
      <c r="A62" s="86" t="s">
        <v>26</v>
      </c>
      <c r="B62" s="86"/>
      <c r="C62" s="86"/>
      <c r="D62" s="86"/>
      <c r="E62" s="86"/>
      <c r="F62" s="28">
        <f>E17</f>
        <v>585851.32999999996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7">
        <f>F17</f>
        <v>593303.76</v>
      </c>
      <c r="G63" s="1"/>
      <c r="H63" s="29"/>
    </row>
    <row r="64" spans="1:15" ht="15.75" x14ac:dyDescent="0.25">
      <c r="A64" s="110" t="s">
        <v>89</v>
      </c>
      <c r="B64" s="110"/>
      <c r="C64" s="110"/>
      <c r="D64" s="110"/>
      <c r="E64" s="110"/>
      <c r="F64" s="27">
        <f>F30+F62-F61</f>
        <v>-93897.942832997243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18" t="s">
        <v>90</v>
      </c>
      <c r="B68" s="118"/>
      <c r="C68" s="118"/>
      <c r="D68" s="118"/>
      <c r="E68" s="118"/>
      <c r="F68" s="50">
        <f>F64-G17</f>
        <v>-133263.21283299723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КИМ 10</vt:lpstr>
      <vt:lpstr>КИМ 10(2019)</vt:lpstr>
      <vt:lpstr>КИМ 10(2020)</vt:lpstr>
      <vt:lpstr>КИМ 10(2021)</vt:lpstr>
      <vt:lpstr>КИМ 10(2022)</vt:lpstr>
      <vt:lpstr>КИМ 10(2023)</vt:lpstr>
      <vt:lpstr>'КИМ 10'!Область_печати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2023-03-28T13:40:16Z</cp:lastPrinted>
  <dcterms:created xsi:type="dcterms:W3CDTF">2013-05-24T09:13:10Z</dcterms:created>
  <dcterms:modified xsi:type="dcterms:W3CDTF">2024-05-20T08:50:30Z</dcterms:modified>
</cp:coreProperties>
</file>